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er\Documents\Opgavekommission\VØ-A 2016\"/>
    </mc:Choice>
  </mc:AlternateContent>
  <bookViews>
    <workbookView xWindow="0" yWindow="0" windowWidth="19410" windowHeight="13725"/>
  </bookViews>
  <sheets>
    <sheet name="Bilag 1" sheetId="1" r:id="rId1"/>
    <sheet name="Bilag 2" sheetId="2" r:id="rId2"/>
    <sheet name="Bilag 3" sheetId="3" r:id="rId3"/>
    <sheet name="Bilag 4" sheetId="4" r:id="rId4"/>
    <sheet name="Bilag 5" sheetId="5" r:id="rId5"/>
    <sheet name="Bilag 6" sheetId="6" r:id="rId6"/>
    <sheet name="Biag 7" sheetId="7" r:id="rId7"/>
  </sheets>
  <definedNames>
    <definedName name="_xlnm.Print_Area" localSheetId="1">'Bilag 2'!$A$1:$J$54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7" l="1"/>
  <c r="D12" i="7"/>
  <c r="D14" i="7"/>
  <c r="C8" i="7"/>
  <c r="B8" i="7"/>
  <c r="D6" i="7"/>
  <c r="D5" i="7"/>
  <c r="C7" i="7"/>
  <c r="C9" i="7" s="1"/>
  <c r="C11" i="7" s="1"/>
  <c r="B7" i="7"/>
  <c r="B9" i="7" s="1"/>
  <c r="D9" i="7" l="1"/>
  <c r="B11" i="7"/>
  <c r="B13" i="7" s="1"/>
  <c r="B15" i="7" s="1"/>
  <c r="D7" i="7"/>
  <c r="C13" i="7"/>
  <c r="D8" i="7"/>
  <c r="C52" i="2"/>
  <c r="D52" i="2"/>
  <c r="B8" i="1"/>
  <c r="D11" i="7" l="1"/>
  <c r="C15" i="7"/>
  <c r="D15" i="7" s="1"/>
  <c r="D13" i="7"/>
</calcChain>
</file>

<file path=xl/sharedStrings.xml><?xml version="1.0" encoding="utf-8"?>
<sst xmlns="http://schemas.openxmlformats.org/spreadsheetml/2006/main" count="202" uniqueCount="163">
  <si>
    <t>Optimal seriestørrelse / Wilsons formel</t>
  </si>
  <si>
    <t>Omstillingsomkostninger (O), kr.</t>
  </si>
  <si>
    <t>Lagerrente (R)</t>
  </si>
  <si>
    <t>Q=KVROD((2*F*O)/(R*P(1-F/K))</t>
  </si>
  <si>
    <t>Konto-</t>
  </si>
  <si>
    <t>Kontonavn</t>
  </si>
  <si>
    <t>Saldobalance</t>
  </si>
  <si>
    <t>Efterposteringer</t>
  </si>
  <si>
    <t>Resultatopgørelse</t>
  </si>
  <si>
    <t>Balance</t>
  </si>
  <si>
    <t>nummer</t>
  </si>
  <si>
    <t>Debet</t>
  </si>
  <si>
    <t>Kredit</t>
  </si>
  <si>
    <t>Omkostn.</t>
  </si>
  <si>
    <t>Indtægter</t>
  </si>
  <si>
    <t>Aktiver</t>
  </si>
  <si>
    <t>Passiver</t>
  </si>
  <si>
    <t>Varesalg</t>
  </si>
  <si>
    <t>Variable produktionsomkostninger</t>
  </si>
  <si>
    <t>Lokaleomkostninger</t>
  </si>
  <si>
    <t>Reparationer og vedligeholdelse</t>
  </si>
  <si>
    <t>Øvrige omkostninger</t>
  </si>
  <si>
    <t>Afsk. på tek. anlæg og maskiner</t>
  </si>
  <si>
    <t>Salgsprovision</t>
  </si>
  <si>
    <t>Salgsfremmende omkostninger</t>
  </si>
  <si>
    <t>Bilers driftsomkostninger</t>
  </si>
  <si>
    <t>Afskrivning på biler</t>
  </si>
  <si>
    <t>Afskrivning på inventar</t>
  </si>
  <si>
    <t>Renteindtægter</t>
  </si>
  <si>
    <t>Renteomkostninger</t>
  </si>
  <si>
    <t>Skat af årets resultat</t>
  </si>
  <si>
    <t>Tekniske anlæg og maskiner</t>
  </si>
  <si>
    <t>Akk. afsk. tek. anlæg og maskiner</t>
  </si>
  <si>
    <t>Biler</t>
  </si>
  <si>
    <t>Akkumulerede afsk. biler</t>
  </si>
  <si>
    <t>Inventar</t>
  </si>
  <si>
    <t>Akkumulerede afsk. inventar</t>
  </si>
  <si>
    <t>Råvarer</t>
  </si>
  <si>
    <t>Varer under fremstilling</t>
  </si>
  <si>
    <t>Færdigvarer</t>
  </si>
  <si>
    <t>Varedebitorer</t>
  </si>
  <si>
    <t>Periodeafgrænsningsposter</t>
  </si>
  <si>
    <t>Kasse</t>
  </si>
  <si>
    <t>Bank</t>
  </si>
  <si>
    <t>Aktiekapital</t>
  </si>
  <si>
    <t>Reserver</t>
  </si>
  <si>
    <t>Overført overskud eller underskud</t>
  </si>
  <si>
    <t>Langfristet lån</t>
  </si>
  <si>
    <t>Kassekredit</t>
  </si>
  <si>
    <t>Varekreditorer</t>
  </si>
  <si>
    <t>Skyldigt ATP-bidrag</t>
  </si>
  <si>
    <t>Skyldigt AM-bidrag</t>
  </si>
  <si>
    <t>Skyldig A-skat</t>
  </si>
  <si>
    <t>Momsafregning</t>
  </si>
  <si>
    <t>Købsmoms</t>
  </si>
  <si>
    <t>Salgsmoms</t>
  </si>
  <si>
    <t>Skyldig arbejdsløn</t>
  </si>
  <si>
    <t>Andre kreditorer</t>
  </si>
  <si>
    <t>Optimal seriestørrelse</t>
  </si>
  <si>
    <t>Årlig afsætning (F)</t>
  </si>
  <si>
    <t>Kapacitet (K)</t>
  </si>
  <si>
    <t>Afslutningsskema pr. 31.12.2015 for Inu:Hunt A/S</t>
  </si>
  <si>
    <t>Gager distribution</t>
  </si>
  <si>
    <t>Gager Administration</t>
  </si>
  <si>
    <t>Gager Produktion</t>
  </si>
  <si>
    <t>Kassekredit (max. 3.000)</t>
  </si>
  <si>
    <t>Årsregnskab</t>
  </si>
  <si>
    <t>Nettoomsætning</t>
  </si>
  <si>
    <t>- Produktionsomkostninger</t>
  </si>
  <si>
    <t>Bruttoresultat</t>
  </si>
  <si>
    <t>- Distributionsomkostninger</t>
  </si>
  <si>
    <t>- Administrationsomkostninger</t>
  </si>
  <si>
    <t>Resultat før renter</t>
  </si>
  <si>
    <t>+ Renteindtægter</t>
  </si>
  <si>
    <t>- Renteomkostninger</t>
  </si>
  <si>
    <t>Resultat før skat</t>
  </si>
  <si>
    <t xml:space="preserve">- Skat af årets resultat </t>
  </si>
  <si>
    <t>Årets resultat</t>
  </si>
  <si>
    <t xml:space="preserve">Resultatopgørelse for 2015 </t>
  </si>
  <si>
    <t>ANLÆGSAKTIVER</t>
  </si>
  <si>
    <t>EGENKAPITAL</t>
  </si>
  <si>
    <t>Overført overskud</t>
  </si>
  <si>
    <t>Anlægsaktiver i alt</t>
  </si>
  <si>
    <t>Egenkapital i alt</t>
  </si>
  <si>
    <t>OMSÆTNINGSAKTIVER</t>
  </si>
  <si>
    <t>Varebeholdninger:</t>
  </si>
  <si>
    <t>GÆLDSFORPLIGTELSER</t>
  </si>
  <si>
    <t>Langfristede gældsforpligtelser:</t>
  </si>
  <si>
    <t>I alt</t>
  </si>
  <si>
    <t>Kortfristede gældsforpligtelser:</t>
  </si>
  <si>
    <t>Tilgodehavender:</t>
  </si>
  <si>
    <t>Likvide beholdninger:</t>
  </si>
  <si>
    <t>Omsætningsaktiver i alt</t>
  </si>
  <si>
    <t>Gældsforpligtelser i alt</t>
  </si>
  <si>
    <t>Aktiver i alt</t>
  </si>
  <si>
    <t>Passiver i alt</t>
  </si>
  <si>
    <t>Balance pr. 31.12. 2015</t>
  </si>
  <si>
    <t>Knap kapacitet</t>
  </si>
  <si>
    <t>Produktionstider pr stk.:</t>
  </si>
  <si>
    <t>Min.</t>
  </si>
  <si>
    <t>Alternativ</t>
  </si>
  <si>
    <t>Salgspris    kr.</t>
  </si>
  <si>
    <t>Afsætning  stk.</t>
  </si>
  <si>
    <t>Variable enheds-omkostninger       kr.</t>
  </si>
  <si>
    <t>IH 375</t>
  </si>
  <si>
    <t>IH 416</t>
  </si>
  <si>
    <t>375-1</t>
  </si>
  <si>
    <t>375-2</t>
  </si>
  <si>
    <t>375-3</t>
  </si>
  <si>
    <t>375-4</t>
  </si>
  <si>
    <t>416-1</t>
  </si>
  <si>
    <t>416-2</t>
  </si>
  <si>
    <t>416-3</t>
  </si>
  <si>
    <t>416-4</t>
  </si>
  <si>
    <t>458-1</t>
  </si>
  <si>
    <t>458-2</t>
  </si>
  <si>
    <t>458-3</t>
  </si>
  <si>
    <t>458-4</t>
  </si>
  <si>
    <t>Investering</t>
  </si>
  <si>
    <t>År</t>
  </si>
  <si>
    <t>Investering  scrapværdi    kr.</t>
  </si>
  <si>
    <t>Årlig besparelse   kr.</t>
  </si>
  <si>
    <t>Netto-betalingsstrøm           kr.</t>
  </si>
  <si>
    <t>3. kvt</t>
  </si>
  <si>
    <t>4. kvt</t>
  </si>
  <si>
    <t>Omsætning</t>
  </si>
  <si>
    <t>- vareforbrug</t>
  </si>
  <si>
    <t>Bruttofortjeneste</t>
  </si>
  <si>
    <t>- salgsprovisioner</t>
  </si>
  <si>
    <t>Dækningsbidrag</t>
  </si>
  <si>
    <t>- kontante kapacitetsomkostninger</t>
  </si>
  <si>
    <t>Indtjeningsbidrag</t>
  </si>
  <si>
    <t>- afskrivninger</t>
  </si>
  <si>
    <t>- renter</t>
  </si>
  <si>
    <t>Resultat</t>
  </si>
  <si>
    <t>Likviditetsbudget 2. halvår 2016</t>
  </si>
  <si>
    <t>Variable prod. omkostn. pr. stk (P) kr.</t>
  </si>
  <si>
    <t>Oplysninger til likviditetsbudgetteringen:</t>
  </si>
  <si>
    <t>1. Halvdelen af varesalget sker kontant. Resten med 3 mdr.s kredit.</t>
  </si>
  <si>
    <t xml:space="preserve">2. Varesalget for 2. kvartal er budgetteret til </t>
  </si>
  <si>
    <t>3. Det løbende varekøb svarer til vareforbruget, og leverandørerne giver 3 mdr.s kredit</t>
  </si>
  <si>
    <t>4. Vareforbruget i 2. kvartal 2016 budgetteres til</t>
  </si>
  <si>
    <t>5. Kontant køb af maskine i december</t>
  </si>
  <si>
    <t>6. Bilkøb i august med 1 mdr. kredit</t>
  </si>
  <si>
    <t>7. Likviditet primo er budgetteret til:</t>
  </si>
  <si>
    <t>Budgettering</t>
  </si>
  <si>
    <t>Resultatbudget 2016</t>
  </si>
  <si>
    <t>Indbetalinger</t>
  </si>
  <si>
    <t>Indbetalinger kontantsalg</t>
  </si>
  <si>
    <t>Indbetalinger kreditsalg</t>
  </si>
  <si>
    <t>Indbetalinger i alt</t>
  </si>
  <si>
    <t>Udbetalinger</t>
  </si>
  <si>
    <t>Løbende varekøb</t>
  </si>
  <si>
    <t>Salgsprovisioner</t>
  </si>
  <si>
    <t>Renter</t>
  </si>
  <si>
    <t>Køb varebil</t>
  </si>
  <si>
    <t>Udbetalinger i alt</t>
  </si>
  <si>
    <t>Kontante kapacitetsomkostninger</t>
  </si>
  <si>
    <t>Anskaffelse af maskine</t>
  </si>
  <si>
    <t>Periodens likviditetsforskydning</t>
  </si>
  <si>
    <t>+ likvide midler primo</t>
  </si>
  <si>
    <t>Likvide midler ultimo</t>
  </si>
  <si>
    <t>IH 458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</si>
</sst>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 &quot;kr.&quot;\ * #,##0.00_ ;_ &quot;kr.&quot;\ * \-#,##0.00_ ;_ &quot;kr.&quot;\ * &quot;-&quot;??_ ;_ @_ "/>
    <numFmt numFmtId="43" formatCode="_ * #,##0.00_ ;_ * \-#,##0.00_ ;_ * &quot;-&quot;??_ ;_ @_ "/>
    <numFmt numFmtId="164" formatCode="_ [$kr.-406]\ * #,##0.00_ ;_ [$kr.-406]\ * \-#,##0.00_ ;_ [$kr.-406]\ * &quot;-&quot;??_ ;_ @_ "/>
    <numFmt numFmtId="165" formatCode="#,##0_ ;\-#,##0\ "/>
    <numFmt numFmtId="166" formatCode="#,##0.00_ ;\-#,##0.00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6"/>
      <color theme="1"/>
      <name val="Arial"/>
      <family val="2"/>
    </font>
    <font>
      <b/>
      <sz val="12"/>
      <color theme="1"/>
      <name val="Arial"/>
      <family val="2"/>
    </font>
    <font>
      <sz val="16"/>
      <color indexed="8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2" fillId="2" borderId="0" xfId="0" applyNumberFormat="1" applyFont="1" applyFill="1" applyBorder="1" applyAlignment="1">
      <alignment horizontal="center"/>
    </xf>
    <xf numFmtId="0" fontId="0" fillId="0" borderId="4" xfId="0" applyNumberFormat="1" applyBorder="1"/>
    <xf numFmtId="0" fontId="0" fillId="0" borderId="0" xfId="0" applyNumberFormat="1"/>
    <xf numFmtId="4" fontId="0" fillId="0" borderId="0" xfId="0" applyNumberFormat="1"/>
    <xf numFmtId="3" fontId="3" fillId="0" borderId="4" xfId="1" applyNumberFormat="1" applyFont="1" applyBorder="1" applyProtection="1">
      <protection locked="0"/>
    </xf>
    <xf numFmtId="9" fontId="3" fillId="0" borderId="4" xfId="2" applyFont="1" applyBorder="1" applyProtection="1">
      <protection locked="0"/>
    </xf>
    <xf numFmtId="0" fontId="4" fillId="3" borderId="6" xfId="0" applyFont="1" applyFill="1" applyBorder="1" applyAlignment="1" applyProtection="1">
      <alignment horizontal="center"/>
    </xf>
    <xf numFmtId="0" fontId="4" fillId="3" borderId="7" xfId="0" applyFont="1" applyFill="1" applyBorder="1" applyAlignment="1" applyProtection="1">
      <alignment horizontal="center"/>
    </xf>
    <xf numFmtId="0" fontId="5" fillId="0" borderId="7" xfId="0" applyFont="1" applyBorder="1" applyAlignment="1" applyProtection="1">
      <alignment horizontal="right" indent="1"/>
      <protection locked="0"/>
    </xf>
    <xf numFmtId="0" fontId="5" fillId="0" borderId="8" xfId="0" applyFont="1" applyFill="1" applyBorder="1" applyAlignment="1" applyProtection="1">
      <alignment horizontal="right" indent="1"/>
      <protection locked="0"/>
    </xf>
    <xf numFmtId="0" fontId="5" fillId="0" borderId="0" xfId="0" applyFont="1" applyBorder="1" applyProtection="1"/>
    <xf numFmtId="0" fontId="5" fillId="0" borderId="7" xfId="0" applyFont="1" applyBorder="1" applyAlignment="1" applyProtection="1">
      <alignment horizontal="left"/>
      <protection locked="0"/>
    </xf>
    <xf numFmtId="0" fontId="5" fillId="0" borderId="11" xfId="0" applyFont="1" applyBorder="1" applyAlignment="1" applyProtection="1">
      <alignment horizontal="left"/>
      <protection locked="0"/>
    </xf>
    <xf numFmtId="0" fontId="4" fillId="3" borderId="12" xfId="0" applyFont="1" applyFill="1" applyBorder="1" applyAlignment="1" applyProtection="1">
      <alignment horizontal="centerContinuous"/>
    </xf>
    <xf numFmtId="0" fontId="4" fillId="3" borderId="14" xfId="0" applyFont="1" applyFill="1" applyBorder="1" applyAlignment="1" applyProtection="1">
      <alignment horizontal="centerContinuous"/>
    </xf>
    <xf numFmtId="0" fontId="4" fillId="3" borderId="16" xfId="0" applyFont="1" applyFill="1" applyBorder="1" applyAlignment="1" applyProtection="1">
      <alignment horizontal="centerContinuous"/>
    </xf>
    <xf numFmtId="0" fontId="5" fillId="0" borderId="1" xfId="0" applyFont="1" applyBorder="1" applyAlignment="1" applyProtection="1">
      <alignment horizontal="left"/>
      <protection locked="0"/>
    </xf>
    <xf numFmtId="0" fontId="4" fillId="3" borderId="18" xfId="0" applyFont="1" applyFill="1" applyBorder="1" applyAlignment="1" applyProtection="1">
      <alignment horizontal="center"/>
    </xf>
    <xf numFmtId="0" fontId="3" fillId="0" borderId="0" xfId="0" applyFont="1"/>
    <xf numFmtId="0" fontId="8" fillId="0" borderId="24" xfId="0" applyFont="1" applyBorder="1"/>
    <xf numFmtId="0" fontId="8" fillId="0" borderId="25" xfId="0" quotePrefix="1" applyFont="1" applyBorder="1"/>
    <xf numFmtId="0" fontId="8" fillId="0" borderId="27" xfId="0" quotePrefix="1" applyFont="1" applyBorder="1"/>
    <xf numFmtId="0" fontId="8" fillId="0" borderId="4" xfId="0" applyFont="1" applyBorder="1"/>
    <xf numFmtId="0" fontId="9" fillId="0" borderId="0" xfId="0" applyFont="1"/>
    <xf numFmtId="0" fontId="11" fillId="0" borderId="24" xfId="0" applyFont="1" applyBorder="1"/>
    <xf numFmtId="0" fontId="11" fillId="0" borderId="28" xfId="0" applyFont="1" applyBorder="1"/>
    <xf numFmtId="0" fontId="11" fillId="0" borderId="25" xfId="0" applyFont="1" applyBorder="1"/>
    <xf numFmtId="0" fontId="11" fillId="0" borderId="26" xfId="0" applyFont="1" applyBorder="1"/>
    <xf numFmtId="0" fontId="10" fillId="0" borderId="25" xfId="0" applyFont="1" applyBorder="1"/>
    <xf numFmtId="0" fontId="11" fillId="0" borderId="0" xfId="0" applyFont="1" applyBorder="1"/>
    <xf numFmtId="0" fontId="10" fillId="0" borderId="26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0" xfId="0" applyFont="1" applyBorder="1"/>
    <xf numFmtId="0" fontId="11" fillId="0" borderId="25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9" fillId="0" borderId="25" xfId="0" applyFont="1" applyBorder="1"/>
    <xf numFmtId="0" fontId="10" fillId="0" borderId="0" xfId="0" applyFont="1" applyBorder="1"/>
    <xf numFmtId="0" fontId="11" fillId="0" borderId="27" xfId="0" applyFont="1" applyBorder="1"/>
    <xf numFmtId="0" fontId="11" fillId="0" borderId="29" xfId="0" applyFont="1" applyBorder="1"/>
    <xf numFmtId="0" fontId="11" fillId="0" borderId="4" xfId="0" applyFont="1" applyBorder="1"/>
    <xf numFmtId="0" fontId="11" fillId="0" borderId="3" xfId="0" applyFont="1" applyBorder="1"/>
    <xf numFmtId="3" fontId="5" fillId="0" borderId="4" xfId="0" applyNumberFormat="1" applyFont="1" applyBorder="1" applyAlignment="1" applyProtection="1">
      <alignment horizontal="right" indent="1"/>
      <protection locked="0"/>
    </xf>
    <xf numFmtId="3" fontId="5" fillId="0" borderId="4" xfId="0" applyNumberFormat="1" applyFont="1" applyFill="1" applyBorder="1" applyAlignment="1" applyProtection="1">
      <alignment horizontal="right" indent="1"/>
      <protection locked="0"/>
    </xf>
    <xf numFmtId="3" fontId="3" fillId="0" borderId="4" xfId="0" applyNumberFormat="1" applyFont="1" applyBorder="1" applyAlignment="1">
      <alignment horizontal="right" indent="1"/>
    </xf>
    <xf numFmtId="3" fontId="5" fillId="0" borderId="4" xfId="1" applyNumberFormat="1" applyFont="1" applyBorder="1" applyAlignment="1" applyProtection="1">
      <alignment horizontal="right" indent="1"/>
      <protection locked="0"/>
    </xf>
    <xf numFmtId="3" fontId="5" fillId="0" borderId="7" xfId="0" applyNumberFormat="1" applyFont="1" applyBorder="1" applyAlignment="1" applyProtection="1">
      <alignment horizontal="right" indent="1"/>
      <protection locked="0"/>
    </xf>
    <xf numFmtId="3" fontId="5" fillId="0" borderId="19" xfId="0" applyNumberFormat="1" applyFont="1" applyBorder="1" applyAlignment="1" applyProtection="1">
      <alignment horizontal="right" indent="1"/>
      <protection locked="0"/>
    </xf>
    <xf numFmtId="3" fontId="5" fillId="0" borderId="20" xfId="0" applyNumberFormat="1" applyFont="1" applyBorder="1" applyAlignment="1" applyProtection="1">
      <alignment horizontal="right" indent="1"/>
      <protection locked="0"/>
    </xf>
    <xf numFmtId="3" fontId="5" fillId="0" borderId="13" xfId="0" applyNumberFormat="1" applyFont="1" applyBorder="1" applyAlignment="1" applyProtection="1">
      <alignment horizontal="right" indent="1"/>
      <protection locked="0"/>
    </xf>
    <xf numFmtId="3" fontId="5" fillId="0" borderId="17" xfId="0" applyNumberFormat="1" applyFont="1" applyBorder="1" applyAlignment="1" applyProtection="1">
      <alignment horizontal="right" indent="1"/>
      <protection locked="0"/>
    </xf>
    <xf numFmtId="3" fontId="5" fillId="0" borderId="0" xfId="0" applyNumberFormat="1" applyFont="1" applyBorder="1" applyAlignment="1" applyProtection="1">
      <alignment horizontal="right" indent="1"/>
      <protection locked="0"/>
    </xf>
    <xf numFmtId="3" fontId="5" fillId="0" borderId="5" xfId="0" applyNumberFormat="1" applyFont="1" applyBorder="1" applyAlignment="1" applyProtection="1">
      <alignment horizontal="right" indent="1"/>
      <protection locked="0"/>
    </xf>
    <xf numFmtId="3" fontId="5" fillId="0" borderId="15" xfId="0" applyNumberFormat="1" applyFont="1" applyBorder="1" applyAlignment="1" applyProtection="1">
      <alignment horizontal="right" indent="1"/>
      <protection locked="0"/>
    </xf>
    <xf numFmtId="165" fontId="8" fillId="0" borderId="24" xfId="0" applyNumberFormat="1" applyFont="1" applyBorder="1" applyAlignment="1">
      <alignment horizontal="right" indent="1"/>
    </xf>
    <xf numFmtId="165" fontId="8" fillId="0" borderId="25" xfId="0" applyNumberFormat="1" applyFont="1" applyBorder="1" applyAlignment="1">
      <alignment horizontal="right" indent="1"/>
    </xf>
    <xf numFmtId="165" fontId="8" fillId="0" borderId="26" xfId="0" applyNumberFormat="1" applyFont="1" applyBorder="1" applyAlignment="1">
      <alignment horizontal="right" indent="1"/>
    </xf>
    <xf numFmtId="165" fontId="8" fillId="0" borderId="27" xfId="0" applyNumberFormat="1" applyFont="1" applyBorder="1" applyAlignment="1">
      <alignment horizontal="right" indent="1"/>
    </xf>
    <xf numFmtId="165" fontId="8" fillId="0" borderId="4" xfId="0" applyNumberFormat="1" applyFont="1" applyBorder="1" applyAlignment="1">
      <alignment horizontal="right" indent="1"/>
    </xf>
    <xf numFmtId="3" fontId="11" fillId="0" borderId="25" xfId="0" applyNumberFormat="1" applyFont="1" applyBorder="1" applyAlignment="1">
      <alignment horizontal="right" indent="1"/>
    </xf>
    <xf numFmtId="3" fontId="11" fillId="0" borderId="4" xfId="0" applyNumberFormat="1" applyFont="1" applyBorder="1" applyAlignment="1">
      <alignment horizontal="right" indent="1"/>
    </xf>
    <xf numFmtId="3" fontId="11" fillId="0" borderId="24" xfId="0" applyNumberFormat="1" applyFont="1" applyBorder="1" applyAlignment="1">
      <alignment horizontal="right" indent="1"/>
    </xf>
    <xf numFmtId="3" fontId="11" fillId="0" borderId="27" xfId="0" applyNumberFormat="1" applyFont="1" applyBorder="1" applyAlignment="1">
      <alignment horizontal="right" indent="1"/>
    </xf>
    <xf numFmtId="0" fontId="13" fillId="0" borderId="0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43" fontId="3" fillId="0" borderId="4" xfId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14" fillId="0" borderId="0" xfId="0" applyNumberFormat="1" applyFont="1" applyBorder="1" applyAlignment="1">
      <alignment horizontal="center"/>
    </xf>
    <xf numFmtId="0" fontId="0" fillId="0" borderId="0" xfId="0" applyNumberFormat="1" applyBorder="1"/>
    <xf numFmtId="0" fontId="4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3" fontId="0" fillId="0" borderId="4" xfId="1" applyNumberFormat="1" applyFont="1" applyBorder="1"/>
    <xf numFmtId="3" fontId="0" fillId="0" borderId="0" xfId="1" applyNumberFormat="1" applyFont="1" applyBorder="1"/>
    <xf numFmtId="3" fontId="0" fillId="0" borderId="0" xfId="0" applyNumberFormat="1"/>
    <xf numFmtId="4" fontId="0" fillId="0" borderId="4" xfId="1" applyNumberFormat="1" applyFont="1" applyBorder="1" applyAlignment="1">
      <alignment horizontal="center"/>
    </xf>
    <xf numFmtId="0" fontId="0" fillId="0" borderId="0" xfId="0" quotePrefix="1" applyAlignment="1">
      <alignment horizontal="right"/>
    </xf>
    <xf numFmtId="0" fontId="0" fillId="0" borderId="0" xfId="0" applyAlignment="1">
      <alignment horizontal="right"/>
    </xf>
    <xf numFmtId="0" fontId="13" fillId="0" borderId="0" xfId="0" applyNumberFormat="1" applyFont="1"/>
    <xf numFmtId="166" fontId="3" fillId="0" borderId="4" xfId="1" applyNumberFormat="1" applyFont="1" applyBorder="1" applyProtection="1">
      <protection locked="0"/>
    </xf>
    <xf numFmtId="0" fontId="15" fillId="0" borderId="0" xfId="0" applyFont="1"/>
    <xf numFmtId="0" fontId="16" fillId="0" borderId="30" xfId="0" applyFont="1" applyBorder="1"/>
    <xf numFmtId="0" fontId="18" fillId="0" borderId="0" xfId="0" applyFont="1" applyBorder="1" applyAlignment="1">
      <alignment horizontal="right"/>
    </xf>
    <xf numFmtId="0" fontId="18" fillId="0" borderId="26" xfId="0" applyFont="1" applyBorder="1" applyAlignment="1">
      <alignment horizontal="right"/>
    </xf>
    <xf numFmtId="3" fontId="16" fillId="0" borderId="0" xfId="0" applyNumberFormat="1" applyFont="1" applyBorder="1"/>
    <xf numFmtId="3" fontId="16" fillId="0" borderId="26" xfId="0" applyNumberFormat="1" applyFont="1" applyBorder="1"/>
    <xf numFmtId="0" fontId="16" fillId="0" borderId="32" xfId="0" quotePrefix="1" applyFont="1" applyBorder="1"/>
    <xf numFmtId="3" fontId="16" fillId="0" borderId="29" xfId="0" applyNumberFormat="1" applyFont="1" applyBorder="1"/>
    <xf numFmtId="3" fontId="16" fillId="0" borderId="31" xfId="0" applyNumberFormat="1" applyFont="1" applyBorder="1"/>
    <xf numFmtId="0" fontId="16" fillId="0" borderId="32" xfId="0" applyFont="1" applyBorder="1"/>
    <xf numFmtId="0" fontId="15" fillId="0" borderId="0" xfId="0" applyNumberFormat="1" applyFont="1"/>
    <xf numFmtId="0" fontId="15" fillId="0" borderId="0" xfId="0" applyNumberFormat="1" applyFont="1" applyFill="1" applyBorder="1"/>
    <xf numFmtId="0" fontId="15" fillId="0" borderId="0" xfId="1" applyNumberFormat="1" applyFont="1" applyFill="1" applyBorder="1"/>
    <xf numFmtId="0" fontId="15" fillId="0" borderId="0" xfId="0" applyNumberFormat="1" applyFont="1" applyBorder="1"/>
    <xf numFmtId="0" fontId="15" fillId="0" borderId="4" xfId="0" applyNumberFormat="1" applyFont="1" applyBorder="1" applyAlignment="1">
      <alignment horizontal="center" vertical="center" wrapText="1"/>
    </xf>
    <xf numFmtId="0" fontId="15" fillId="0" borderId="4" xfId="0" applyNumberFormat="1" applyFont="1" applyBorder="1" applyAlignment="1">
      <alignment horizontal="center" wrapText="1"/>
    </xf>
    <xf numFmtId="0" fontId="15" fillId="0" borderId="4" xfId="0" applyNumberFormat="1" applyFont="1" applyBorder="1" applyAlignment="1">
      <alignment horizontal="center"/>
    </xf>
    <xf numFmtId="3" fontId="15" fillId="0" borderId="4" xfId="0" applyNumberFormat="1" applyFont="1" applyBorder="1"/>
    <xf numFmtId="0" fontId="15" fillId="0" borderId="4" xfId="0" applyNumberFormat="1" applyFont="1" applyBorder="1"/>
    <xf numFmtId="4" fontId="15" fillId="0" borderId="4" xfId="0" applyNumberFormat="1" applyFont="1" applyBorder="1"/>
    <xf numFmtId="4" fontId="15" fillId="0" borderId="0" xfId="0" applyNumberFormat="1" applyFont="1"/>
    <xf numFmtId="3" fontId="15" fillId="2" borderId="4" xfId="1" applyNumberFormat="1" applyFont="1" applyFill="1" applyBorder="1"/>
    <xf numFmtId="9" fontId="15" fillId="0" borderId="0" xfId="2" applyFont="1"/>
    <xf numFmtId="44" fontId="15" fillId="0" borderId="0" xfId="0" applyNumberFormat="1" applyFont="1"/>
    <xf numFmtId="164" fontId="15" fillId="0" borderId="0" xfId="0" applyNumberFormat="1" applyFont="1"/>
    <xf numFmtId="0" fontId="16" fillId="0" borderId="0" xfId="0" applyFont="1"/>
    <xf numFmtId="0" fontId="17" fillId="0" borderId="0" xfId="0" applyFont="1" applyFill="1" applyBorder="1" applyAlignment="1">
      <alignment horizontal="center"/>
    </xf>
    <xf numFmtId="3" fontId="22" fillId="0" borderId="0" xfId="0" applyNumberFormat="1" applyFont="1" applyBorder="1"/>
    <xf numFmtId="3" fontId="22" fillId="0" borderId="29" xfId="0" applyNumberFormat="1" applyFont="1" applyBorder="1"/>
    <xf numFmtId="3" fontId="0" fillId="0" borderId="29" xfId="0" applyNumberFormat="1" applyBorder="1"/>
    <xf numFmtId="0" fontId="0" fillId="0" borderId="29" xfId="0" applyBorder="1"/>
    <xf numFmtId="0" fontId="21" fillId="0" borderId="30" xfId="0" applyFont="1" applyBorder="1" applyAlignment="1">
      <alignment horizontal="center"/>
    </xf>
    <xf numFmtId="0" fontId="21" fillId="0" borderId="30" xfId="0" applyFont="1" applyBorder="1"/>
    <xf numFmtId="0" fontId="0" fillId="0" borderId="0" xfId="0" applyBorder="1"/>
    <xf numFmtId="0" fontId="0" fillId="0" borderId="26" xfId="0" applyBorder="1"/>
    <xf numFmtId="0" fontId="0" fillId="0" borderId="30" xfId="0" applyBorder="1"/>
    <xf numFmtId="3" fontId="22" fillId="0" borderId="26" xfId="0" applyNumberFormat="1" applyFont="1" applyBorder="1"/>
    <xf numFmtId="3" fontId="22" fillId="0" borderId="31" xfId="0" applyNumberFormat="1" applyFont="1" applyBorder="1"/>
    <xf numFmtId="3" fontId="0" fillId="0" borderId="31" xfId="0" applyNumberFormat="1" applyBorder="1"/>
    <xf numFmtId="3" fontId="0" fillId="0" borderId="0" xfId="0" applyNumberFormat="1" applyBorder="1"/>
    <xf numFmtId="3" fontId="0" fillId="0" borderId="26" xfId="0" applyNumberFormat="1" applyBorder="1"/>
    <xf numFmtId="0" fontId="0" fillId="0" borderId="30" xfId="0" quotePrefix="1" applyBorder="1"/>
    <xf numFmtId="0" fontId="0" fillId="0" borderId="32" xfId="0" applyBorder="1"/>
    <xf numFmtId="0" fontId="2" fillId="2" borderId="1" xfId="0" applyNumberFormat="1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/>
    </xf>
    <xf numFmtId="0" fontId="14" fillId="0" borderId="1" xfId="0" applyNumberFormat="1" applyFont="1" applyBorder="1" applyAlignment="1">
      <alignment horizontal="left"/>
    </xf>
    <xf numFmtId="0" fontId="14" fillId="0" borderId="2" xfId="0" applyNumberFormat="1" applyFont="1" applyBorder="1" applyAlignment="1">
      <alignment horizontal="left"/>
    </xf>
    <xf numFmtId="0" fontId="14" fillId="0" borderId="3" xfId="0" applyNumberFormat="1" applyFont="1" applyBorder="1" applyAlignment="1">
      <alignment horizontal="left"/>
    </xf>
    <xf numFmtId="0" fontId="4" fillId="3" borderId="9" xfId="0" applyFont="1" applyFill="1" applyBorder="1" applyAlignment="1" applyProtection="1">
      <alignment horizontal="center" vertical="center"/>
    </xf>
    <xf numFmtId="0" fontId="4" fillId="3" borderId="10" xfId="0" applyFont="1" applyFill="1" applyBorder="1" applyAlignment="1" applyProtection="1">
      <alignment horizontal="center" vertical="center"/>
    </xf>
    <xf numFmtId="0" fontId="4" fillId="0" borderId="33" xfId="0" applyFont="1" applyBorder="1" applyAlignment="1" applyProtection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3" fillId="0" borderId="29" xfId="0" applyNumberFormat="1" applyFont="1" applyBorder="1" applyAlignment="1">
      <alignment horizontal="left"/>
    </xf>
    <xf numFmtId="0" fontId="2" fillId="2" borderId="21" xfId="0" applyNumberFormat="1" applyFont="1" applyFill="1" applyBorder="1" applyAlignment="1">
      <alignment horizontal="center"/>
    </xf>
    <xf numFmtId="0" fontId="2" fillId="2" borderId="22" xfId="0" applyNumberFormat="1" applyFont="1" applyFill="1" applyBorder="1" applyAlignment="1">
      <alignment horizontal="center"/>
    </xf>
    <xf numFmtId="0" fontId="2" fillId="2" borderId="23" xfId="0" applyNumberFormat="1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0" fontId="18" fillId="4" borderId="2" xfId="0" applyFont="1" applyFill="1" applyBorder="1" applyAlignment="1">
      <alignment horizontal="center"/>
    </xf>
    <xf numFmtId="0" fontId="18" fillId="4" borderId="3" xfId="0" applyFont="1" applyFill="1" applyBorder="1" applyAlignment="1">
      <alignment horizontal="center"/>
    </xf>
  </cellXfs>
  <cellStyles count="3">
    <cellStyle name="Komma" xfId="1" builtinId="3"/>
    <cellStyle name="Normal" xfId="0" builtinId="0"/>
    <cellStyle name="Pro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zoomScaleNormal="100" workbookViewId="0">
      <selection sqref="A1:G1"/>
    </sheetView>
  </sheetViews>
  <sheetFormatPr defaultRowHeight="14.25" x14ac:dyDescent="0.2"/>
  <cols>
    <col min="1" max="1" width="23.42578125" style="81" customWidth="1"/>
    <col min="2" max="2" width="12.7109375" style="81" bestFit="1" customWidth="1"/>
    <col min="3" max="3" width="9.42578125" style="81" customWidth="1"/>
    <col min="4" max="5" width="9.140625" style="81"/>
    <col min="6" max="6" width="8.5703125" style="81" customWidth="1"/>
    <col min="7" max="7" width="11.42578125" style="81" customWidth="1"/>
    <col min="8" max="16384" width="9.140625" style="81"/>
  </cols>
  <sheetData>
    <row r="1" spans="1:7" ht="20.25" x14ac:dyDescent="0.3">
      <c r="A1" s="124" t="s">
        <v>0</v>
      </c>
      <c r="B1" s="125"/>
      <c r="C1" s="125"/>
      <c r="D1" s="125"/>
      <c r="E1" s="125"/>
      <c r="F1" s="125"/>
      <c r="G1" s="126"/>
    </row>
    <row r="2" spans="1:7" ht="20.25" x14ac:dyDescent="0.3">
      <c r="A2" s="1"/>
      <c r="B2" s="1"/>
      <c r="C2" s="1"/>
      <c r="D2" s="1"/>
      <c r="E2" s="1"/>
      <c r="F2" s="1"/>
      <c r="G2" s="1"/>
    </row>
    <row r="3" spans="1:7" ht="15" x14ac:dyDescent="0.2">
      <c r="A3" s="99" t="s">
        <v>60</v>
      </c>
      <c r="B3" s="5">
        <v>1</v>
      </c>
      <c r="C3" s="127" t="s">
        <v>1</v>
      </c>
      <c r="D3" s="128"/>
      <c r="E3" s="128"/>
      <c r="F3" s="129"/>
      <c r="G3" s="80">
        <v>0</v>
      </c>
    </row>
    <row r="4" spans="1:7" ht="15" x14ac:dyDescent="0.2">
      <c r="A4" s="99" t="s">
        <v>59</v>
      </c>
      <c r="B4" s="5">
        <v>0</v>
      </c>
      <c r="C4" s="127" t="s">
        <v>2</v>
      </c>
      <c r="D4" s="128"/>
      <c r="E4" s="128"/>
      <c r="F4" s="129"/>
      <c r="G4" s="6">
        <v>0.01</v>
      </c>
    </row>
    <row r="5" spans="1:7" ht="15" x14ac:dyDescent="0.2">
      <c r="A5" s="99"/>
      <c r="B5" s="100"/>
      <c r="C5" s="127" t="s">
        <v>136</v>
      </c>
      <c r="D5" s="128"/>
      <c r="E5" s="128"/>
      <c r="F5" s="129"/>
      <c r="G5" s="80">
        <v>1</v>
      </c>
    </row>
    <row r="6" spans="1:7" x14ac:dyDescent="0.2">
      <c r="A6" s="91"/>
      <c r="B6" s="101"/>
      <c r="C6" s="91"/>
      <c r="D6" s="91"/>
      <c r="E6" s="91"/>
      <c r="F6" s="91"/>
      <c r="G6" s="91"/>
    </row>
    <row r="7" spans="1:7" x14ac:dyDescent="0.2">
      <c r="A7" s="91"/>
      <c r="B7" s="101"/>
      <c r="C7" s="91"/>
      <c r="D7" s="91"/>
      <c r="E7" s="91"/>
      <c r="F7" s="91"/>
      <c r="G7" s="91"/>
    </row>
    <row r="8" spans="1:7" x14ac:dyDescent="0.2">
      <c r="A8" s="99" t="s">
        <v>58</v>
      </c>
      <c r="B8" s="102">
        <f>SQRT((2*B4*G3)/(G4*G5*(1-B4/B3)))</f>
        <v>0</v>
      </c>
      <c r="C8" s="91"/>
      <c r="D8" s="91" t="s">
        <v>3</v>
      </c>
      <c r="E8" s="91"/>
      <c r="F8" s="91"/>
      <c r="G8" s="91"/>
    </row>
    <row r="9" spans="1:7" x14ac:dyDescent="0.2">
      <c r="A9" s="91"/>
      <c r="B9" s="91"/>
      <c r="C9" s="91"/>
      <c r="D9" s="91"/>
      <c r="E9" s="91"/>
      <c r="F9" s="91"/>
      <c r="G9" s="91"/>
    </row>
    <row r="10" spans="1:7" x14ac:dyDescent="0.2">
      <c r="A10" s="91"/>
      <c r="B10" s="91"/>
      <c r="C10" s="91"/>
      <c r="D10" s="91"/>
      <c r="E10" s="91"/>
      <c r="F10" s="91"/>
      <c r="G10" s="91"/>
    </row>
    <row r="11" spans="1:7" x14ac:dyDescent="0.2">
      <c r="B11" s="103"/>
    </row>
    <row r="14" spans="1:7" x14ac:dyDescent="0.2">
      <c r="B14" s="104"/>
    </row>
    <row r="16" spans="1:7" x14ac:dyDescent="0.2">
      <c r="B16" s="104"/>
    </row>
    <row r="17" spans="2:2" x14ac:dyDescent="0.2">
      <c r="B17" s="105"/>
    </row>
    <row r="18" spans="2:2" x14ac:dyDescent="0.2">
      <c r="B18" s="104"/>
    </row>
  </sheetData>
  <mergeCells count="4">
    <mergeCell ref="A1:G1"/>
    <mergeCell ref="C3:F3"/>
    <mergeCell ref="C4:F4"/>
    <mergeCell ref="C5:F5"/>
  </mergeCells>
  <pageMargins left="0.7" right="0.7" top="0.75" bottom="0.75" header="0.3" footer="0.3"/>
  <pageSetup paperSize="9" orientation="portrait" horizontalDpi="4294967295" verticalDpi="4294967295" r:id="rId1"/>
  <headerFooter>
    <oddHeader>&amp;L&amp;F&amp;R&amp;A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zoomScaleNormal="100" workbookViewId="0">
      <selection sqref="A1:J1"/>
    </sheetView>
  </sheetViews>
  <sheetFormatPr defaultRowHeight="15" x14ac:dyDescent="0.25"/>
  <cols>
    <col min="1" max="1" width="8.140625" customWidth="1"/>
    <col min="2" max="2" width="33.140625" customWidth="1"/>
    <col min="3" max="10" width="11.7109375" customWidth="1"/>
  </cols>
  <sheetData>
    <row r="1" spans="1:10" x14ac:dyDescent="0.25">
      <c r="A1" s="132" t="s">
        <v>61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0" x14ac:dyDescent="0.25">
      <c r="A2" s="7" t="s">
        <v>4</v>
      </c>
      <c r="B2" s="130" t="s">
        <v>5</v>
      </c>
      <c r="C2" s="14" t="s">
        <v>6</v>
      </c>
      <c r="D2" s="15"/>
      <c r="E2" s="14" t="s">
        <v>7</v>
      </c>
      <c r="F2" s="15"/>
      <c r="G2" s="14" t="s">
        <v>8</v>
      </c>
      <c r="H2" s="15"/>
      <c r="I2" s="14" t="s">
        <v>9</v>
      </c>
      <c r="J2" s="16"/>
    </row>
    <row r="3" spans="1:10" x14ac:dyDescent="0.25">
      <c r="A3" s="8" t="s">
        <v>10</v>
      </c>
      <c r="B3" s="131"/>
      <c r="C3" s="7" t="s">
        <v>11</v>
      </c>
      <c r="D3" s="7" t="s">
        <v>12</v>
      </c>
      <c r="E3" s="7" t="s">
        <v>11</v>
      </c>
      <c r="F3" s="7" t="s">
        <v>12</v>
      </c>
      <c r="G3" s="7" t="s">
        <v>13</v>
      </c>
      <c r="H3" s="7" t="s">
        <v>14</v>
      </c>
      <c r="I3" s="7" t="s">
        <v>15</v>
      </c>
      <c r="J3" s="18" t="s">
        <v>16</v>
      </c>
    </row>
    <row r="4" spans="1:10" x14ac:dyDescent="0.25">
      <c r="A4" s="9">
        <v>1100</v>
      </c>
      <c r="B4" s="12" t="s">
        <v>17</v>
      </c>
      <c r="C4" s="43"/>
      <c r="D4" s="43">
        <v>31456250</v>
      </c>
      <c r="E4" s="43"/>
      <c r="F4" s="43"/>
      <c r="G4" s="43"/>
      <c r="H4" s="43"/>
      <c r="I4" s="43"/>
      <c r="J4" s="43"/>
    </row>
    <row r="5" spans="1:10" x14ac:dyDescent="0.25">
      <c r="A5" s="9">
        <v>2110</v>
      </c>
      <c r="B5" s="12" t="s">
        <v>18</v>
      </c>
      <c r="C5" s="43">
        <v>18356000</v>
      </c>
      <c r="D5" s="43"/>
      <c r="E5" s="43"/>
      <c r="F5" s="43"/>
      <c r="G5" s="43"/>
      <c r="H5" s="43"/>
      <c r="I5" s="43"/>
      <c r="J5" s="43"/>
    </row>
    <row r="6" spans="1:10" x14ac:dyDescent="0.25">
      <c r="A6" s="9">
        <v>2210</v>
      </c>
      <c r="B6" s="12" t="s">
        <v>19</v>
      </c>
      <c r="C6" s="43">
        <v>631200</v>
      </c>
      <c r="D6" s="43"/>
      <c r="E6" s="43"/>
      <c r="F6" s="43"/>
      <c r="G6" s="43"/>
      <c r="H6" s="43"/>
      <c r="I6" s="43"/>
      <c r="J6" s="43"/>
    </row>
    <row r="7" spans="1:10" x14ac:dyDescent="0.25">
      <c r="A7" s="9">
        <v>2220</v>
      </c>
      <c r="B7" s="12" t="s">
        <v>64</v>
      </c>
      <c r="C7" s="43">
        <v>831200</v>
      </c>
      <c r="D7" s="43"/>
      <c r="E7" s="43"/>
      <c r="F7" s="43"/>
      <c r="G7" s="43"/>
      <c r="H7" s="43"/>
      <c r="I7" s="43"/>
      <c r="J7" s="43"/>
    </row>
    <row r="8" spans="1:10" x14ac:dyDescent="0.25">
      <c r="A8" s="9">
        <v>2230</v>
      </c>
      <c r="B8" s="12" t="s">
        <v>20</v>
      </c>
      <c r="C8" s="43">
        <v>116893</v>
      </c>
      <c r="D8" s="43"/>
      <c r="E8" s="43"/>
      <c r="F8" s="43"/>
      <c r="G8" s="43"/>
      <c r="H8" s="43"/>
      <c r="I8" s="43"/>
      <c r="J8" s="43"/>
    </row>
    <row r="9" spans="1:10" x14ac:dyDescent="0.25">
      <c r="A9" s="9">
        <v>2290</v>
      </c>
      <c r="B9" s="12" t="s">
        <v>21</v>
      </c>
      <c r="C9" s="43">
        <v>1204214</v>
      </c>
      <c r="D9" s="43"/>
      <c r="E9" s="43"/>
      <c r="F9" s="43"/>
      <c r="G9" s="43"/>
      <c r="H9" s="43"/>
      <c r="I9" s="43"/>
      <c r="J9" s="43"/>
    </row>
    <row r="10" spans="1:10" x14ac:dyDescent="0.25">
      <c r="A10" s="9">
        <v>2310</v>
      </c>
      <c r="B10" s="13" t="s">
        <v>22</v>
      </c>
      <c r="C10" s="43"/>
      <c r="D10" s="43"/>
      <c r="E10" s="43"/>
      <c r="F10" s="43"/>
      <c r="G10" s="43"/>
      <c r="H10" s="43"/>
      <c r="I10" s="43"/>
      <c r="J10" s="43"/>
    </row>
    <row r="11" spans="1:10" x14ac:dyDescent="0.25">
      <c r="A11" s="9">
        <v>3110</v>
      </c>
      <c r="B11" s="17" t="s">
        <v>23</v>
      </c>
      <c r="C11" s="43">
        <v>629125</v>
      </c>
      <c r="D11" s="43"/>
      <c r="E11" s="43"/>
      <c r="F11" s="43"/>
      <c r="G11" s="43"/>
      <c r="H11" s="43"/>
      <c r="I11" s="43"/>
      <c r="J11" s="43"/>
    </row>
    <row r="12" spans="1:10" x14ac:dyDescent="0.25">
      <c r="A12" s="9">
        <v>3210</v>
      </c>
      <c r="B12" s="17" t="s">
        <v>19</v>
      </c>
      <c r="C12" s="43">
        <v>488600</v>
      </c>
      <c r="D12" s="43"/>
      <c r="E12" s="43"/>
      <c r="F12" s="43"/>
      <c r="G12" s="43"/>
      <c r="H12" s="43"/>
      <c r="I12" s="43"/>
      <c r="J12" s="43"/>
    </row>
    <row r="13" spans="1:10" x14ac:dyDescent="0.25">
      <c r="A13" s="10">
        <v>3220</v>
      </c>
      <c r="B13" s="12" t="s">
        <v>62</v>
      </c>
      <c r="C13" s="44">
        <v>1934772</v>
      </c>
      <c r="D13" s="45"/>
      <c r="E13" s="43"/>
      <c r="F13" s="43"/>
      <c r="G13" s="43"/>
      <c r="H13" s="43"/>
      <c r="I13" s="43"/>
      <c r="J13" s="43"/>
    </row>
    <row r="14" spans="1:10" x14ac:dyDescent="0.25">
      <c r="A14" s="9">
        <v>3230</v>
      </c>
      <c r="B14" s="12" t="s">
        <v>24</v>
      </c>
      <c r="C14" s="43">
        <v>225630</v>
      </c>
      <c r="D14" s="43"/>
      <c r="E14" s="43"/>
      <c r="F14" s="43"/>
      <c r="G14" s="43"/>
      <c r="H14" s="43"/>
      <c r="I14" s="43"/>
      <c r="J14" s="43"/>
    </row>
    <row r="15" spans="1:10" x14ac:dyDescent="0.25">
      <c r="A15" s="9">
        <v>3240</v>
      </c>
      <c r="B15" s="12" t="s">
        <v>25</v>
      </c>
      <c r="C15" s="43">
        <v>48215</v>
      </c>
      <c r="D15" s="43"/>
      <c r="E15" s="43"/>
      <c r="F15" s="43"/>
      <c r="G15" s="43"/>
      <c r="H15" s="43"/>
      <c r="I15" s="43"/>
      <c r="J15" s="43"/>
    </row>
    <row r="16" spans="1:10" x14ac:dyDescent="0.25">
      <c r="A16" s="9">
        <v>3290</v>
      </c>
      <c r="B16" s="12" t="s">
        <v>21</v>
      </c>
      <c r="C16" s="43">
        <v>105782</v>
      </c>
      <c r="D16" s="43"/>
      <c r="E16" s="43"/>
      <c r="F16" s="43"/>
      <c r="G16" s="43"/>
      <c r="H16" s="43"/>
      <c r="I16" s="43"/>
      <c r="J16" s="43"/>
    </row>
    <row r="17" spans="1:10" x14ac:dyDescent="0.25">
      <c r="A17" s="9">
        <v>3310</v>
      </c>
      <c r="B17" s="12" t="s">
        <v>26</v>
      </c>
      <c r="C17" s="43"/>
      <c r="D17" s="43"/>
      <c r="E17" s="43"/>
      <c r="F17" s="43"/>
      <c r="G17" s="43"/>
      <c r="H17" s="43"/>
      <c r="I17" s="43"/>
      <c r="J17" s="43"/>
    </row>
    <row r="18" spans="1:10" x14ac:dyDescent="0.25">
      <c r="A18" s="9">
        <v>4210</v>
      </c>
      <c r="B18" s="12" t="s">
        <v>19</v>
      </c>
      <c r="C18" s="43">
        <v>630200</v>
      </c>
      <c r="D18" s="43"/>
      <c r="E18" s="43"/>
      <c r="F18" s="43"/>
      <c r="G18" s="43"/>
      <c r="H18" s="43"/>
      <c r="I18" s="43"/>
      <c r="J18" s="43"/>
    </row>
    <row r="19" spans="1:10" x14ac:dyDescent="0.25">
      <c r="A19" s="9">
        <v>4220</v>
      </c>
      <c r="B19" s="12" t="s">
        <v>63</v>
      </c>
      <c r="C19" s="43">
        <v>2562900</v>
      </c>
      <c r="D19" s="43"/>
      <c r="E19" s="43"/>
      <c r="F19" s="43"/>
      <c r="G19" s="43"/>
      <c r="H19" s="43"/>
      <c r="I19" s="43"/>
      <c r="J19" s="43"/>
    </row>
    <row r="20" spans="1:10" x14ac:dyDescent="0.25">
      <c r="A20" s="9">
        <v>4290</v>
      </c>
      <c r="B20" s="12" t="s">
        <v>21</v>
      </c>
      <c r="C20" s="43">
        <v>115925</v>
      </c>
      <c r="D20" s="43"/>
      <c r="E20" s="43"/>
      <c r="F20" s="43"/>
      <c r="G20" s="43"/>
      <c r="H20" s="43"/>
      <c r="I20" s="43"/>
      <c r="J20" s="43"/>
    </row>
    <row r="21" spans="1:10" x14ac:dyDescent="0.25">
      <c r="A21" s="9">
        <v>4310</v>
      </c>
      <c r="B21" s="12" t="s">
        <v>27</v>
      </c>
      <c r="C21" s="43"/>
      <c r="D21" s="43"/>
      <c r="E21" s="43"/>
      <c r="F21" s="43"/>
      <c r="G21" s="43"/>
      <c r="H21" s="43"/>
      <c r="I21" s="43"/>
      <c r="J21" s="43"/>
    </row>
    <row r="22" spans="1:10" x14ac:dyDescent="0.25">
      <c r="A22" s="9">
        <v>6100</v>
      </c>
      <c r="B22" s="12" t="s">
        <v>28</v>
      </c>
      <c r="C22" s="43"/>
      <c r="D22" s="43">
        <v>8258</v>
      </c>
      <c r="E22" s="43"/>
      <c r="F22" s="43"/>
      <c r="G22" s="43"/>
      <c r="H22" s="43"/>
      <c r="I22" s="43"/>
      <c r="J22" s="43"/>
    </row>
    <row r="23" spans="1:10" x14ac:dyDescent="0.25">
      <c r="A23" s="9">
        <v>7100</v>
      </c>
      <c r="B23" s="12" t="s">
        <v>29</v>
      </c>
      <c r="C23" s="43">
        <v>116205</v>
      </c>
      <c r="D23" s="43"/>
      <c r="E23" s="43"/>
      <c r="F23" s="43"/>
      <c r="G23" s="43"/>
      <c r="H23" s="43"/>
      <c r="I23" s="43"/>
      <c r="J23" s="43"/>
    </row>
    <row r="24" spans="1:10" x14ac:dyDescent="0.25">
      <c r="A24" s="9">
        <v>8100</v>
      </c>
      <c r="B24" s="12" t="s">
        <v>30</v>
      </c>
      <c r="C24" s="43">
        <v>831700</v>
      </c>
      <c r="D24" s="43"/>
      <c r="E24" s="43"/>
      <c r="F24" s="43"/>
      <c r="G24" s="43"/>
      <c r="H24" s="43"/>
      <c r="I24" s="43"/>
      <c r="J24" s="43"/>
    </row>
    <row r="25" spans="1:10" x14ac:dyDescent="0.25">
      <c r="A25" s="9">
        <v>11110</v>
      </c>
      <c r="B25" s="12" t="s">
        <v>31</v>
      </c>
      <c r="C25" s="43">
        <v>13427456</v>
      </c>
      <c r="D25" s="43"/>
      <c r="E25" s="43"/>
      <c r="F25" s="43"/>
      <c r="G25" s="43"/>
      <c r="H25" s="43"/>
      <c r="I25" s="43"/>
      <c r="J25" s="43"/>
    </row>
    <row r="26" spans="1:10" x14ac:dyDescent="0.25">
      <c r="A26" s="9">
        <v>11111</v>
      </c>
      <c r="B26" s="12" t="s">
        <v>32</v>
      </c>
      <c r="C26" s="43"/>
      <c r="D26" s="43">
        <v>3120900</v>
      </c>
      <c r="E26" s="43"/>
      <c r="F26" s="43"/>
      <c r="G26" s="43"/>
      <c r="H26" s="43"/>
      <c r="I26" s="43"/>
      <c r="J26" s="43"/>
    </row>
    <row r="27" spans="1:10" x14ac:dyDescent="0.25">
      <c r="A27" s="9">
        <v>11120</v>
      </c>
      <c r="B27" s="12" t="s">
        <v>33</v>
      </c>
      <c r="C27" s="43">
        <v>242000</v>
      </c>
      <c r="D27" s="43"/>
      <c r="E27" s="43"/>
      <c r="F27" s="43"/>
      <c r="G27" s="43"/>
      <c r="H27" s="43"/>
      <c r="I27" s="43"/>
      <c r="J27" s="43"/>
    </row>
    <row r="28" spans="1:10" x14ac:dyDescent="0.25">
      <c r="A28" s="9">
        <v>11121</v>
      </c>
      <c r="B28" s="12" t="s">
        <v>34</v>
      </c>
      <c r="C28" s="43"/>
      <c r="D28" s="43">
        <v>39200</v>
      </c>
      <c r="E28" s="43"/>
      <c r="F28" s="43"/>
      <c r="G28" s="43"/>
      <c r="H28" s="43"/>
      <c r="I28" s="43"/>
      <c r="J28" s="43"/>
    </row>
    <row r="29" spans="1:10" x14ac:dyDescent="0.25">
      <c r="A29" s="9">
        <v>11130</v>
      </c>
      <c r="B29" s="12" t="s">
        <v>35</v>
      </c>
      <c r="C29" s="43">
        <v>841550</v>
      </c>
      <c r="D29" s="43"/>
      <c r="E29" s="43"/>
      <c r="F29" s="43"/>
      <c r="G29" s="43"/>
      <c r="H29" s="43"/>
      <c r="I29" s="43"/>
      <c r="J29" s="43"/>
    </row>
    <row r="30" spans="1:10" x14ac:dyDescent="0.25">
      <c r="A30" s="9">
        <v>11131</v>
      </c>
      <c r="B30" s="12" t="s">
        <v>36</v>
      </c>
      <c r="C30" s="43"/>
      <c r="D30" s="43">
        <v>230400</v>
      </c>
      <c r="E30" s="43"/>
      <c r="F30" s="43"/>
      <c r="G30" s="43"/>
      <c r="H30" s="43"/>
      <c r="I30" s="43"/>
      <c r="J30" s="43"/>
    </row>
    <row r="31" spans="1:10" x14ac:dyDescent="0.25">
      <c r="A31" s="9">
        <v>12110</v>
      </c>
      <c r="B31" s="12" t="s">
        <v>37</v>
      </c>
      <c r="C31" s="43">
        <v>1263040</v>
      </c>
      <c r="D31" s="43"/>
      <c r="E31" s="43"/>
      <c r="F31" s="43"/>
      <c r="G31" s="43"/>
      <c r="H31" s="43"/>
      <c r="I31" s="43"/>
      <c r="J31" s="43"/>
    </row>
    <row r="32" spans="1:10" x14ac:dyDescent="0.25">
      <c r="A32" s="9">
        <v>12120</v>
      </c>
      <c r="B32" s="12" t="s">
        <v>38</v>
      </c>
      <c r="C32" s="43">
        <v>739150</v>
      </c>
      <c r="D32" s="43"/>
      <c r="E32" s="43"/>
      <c r="F32" s="43"/>
      <c r="G32" s="43"/>
      <c r="H32" s="43"/>
      <c r="I32" s="43"/>
      <c r="J32" s="43"/>
    </row>
    <row r="33" spans="1:10" x14ac:dyDescent="0.25">
      <c r="A33" s="9">
        <v>12130</v>
      </c>
      <c r="B33" s="12" t="s">
        <v>39</v>
      </c>
      <c r="C33" s="43">
        <v>1931295</v>
      </c>
      <c r="D33" s="43"/>
      <c r="E33" s="43"/>
      <c r="F33" s="43"/>
      <c r="G33" s="43"/>
      <c r="H33" s="43"/>
      <c r="I33" s="43"/>
      <c r="J33" s="43"/>
    </row>
    <row r="34" spans="1:10" x14ac:dyDescent="0.25">
      <c r="A34" s="9">
        <v>12210</v>
      </c>
      <c r="B34" s="12" t="s">
        <v>40</v>
      </c>
      <c r="C34" s="43">
        <v>2621430</v>
      </c>
      <c r="D34" s="43"/>
      <c r="E34" s="43"/>
      <c r="F34" s="43"/>
      <c r="G34" s="43"/>
      <c r="H34" s="43"/>
      <c r="I34" s="43"/>
      <c r="J34" s="43"/>
    </row>
    <row r="35" spans="1:10" x14ac:dyDescent="0.25">
      <c r="A35" s="9">
        <v>12220</v>
      </c>
      <c r="B35" s="12" t="s">
        <v>41</v>
      </c>
      <c r="C35" s="43"/>
      <c r="D35" s="43"/>
      <c r="E35" s="43"/>
      <c r="F35" s="43"/>
      <c r="G35" s="43"/>
      <c r="H35" s="43"/>
      <c r="I35" s="43"/>
      <c r="J35" s="43"/>
    </row>
    <row r="36" spans="1:10" x14ac:dyDescent="0.25">
      <c r="A36" s="9">
        <v>12310</v>
      </c>
      <c r="B36" s="12" t="s">
        <v>42</v>
      </c>
      <c r="C36" s="43">
        <v>1200</v>
      </c>
      <c r="D36" s="43"/>
      <c r="E36" s="43"/>
      <c r="F36" s="43"/>
      <c r="G36" s="43"/>
      <c r="H36" s="43"/>
      <c r="I36" s="43"/>
      <c r="J36" s="43"/>
    </row>
    <row r="37" spans="1:10" x14ac:dyDescent="0.25">
      <c r="A37" s="9">
        <v>12320</v>
      </c>
      <c r="B37" s="12" t="s">
        <v>43</v>
      </c>
      <c r="C37" s="43">
        <v>75800</v>
      </c>
      <c r="D37" s="43"/>
      <c r="E37" s="43"/>
      <c r="F37" s="43"/>
      <c r="G37" s="43"/>
      <c r="H37" s="43"/>
      <c r="I37" s="43"/>
      <c r="J37" s="43"/>
    </row>
    <row r="38" spans="1:10" x14ac:dyDescent="0.25">
      <c r="A38" s="9">
        <v>13110</v>
      </c>
      <c r="B38" s="12" t="s">
        <v>44</v>
      </c>
      <c r="C38" s="43"/>
      <c r="D38" s="43">
        <v>500000</v>
      </c>
      <c r="E38" s="43"/>
      <c r="F38" s="43"/>
      <c r="G38" s="43"/>
      <c r="H38" s="43"/>
      <c r="I38" s="43"/>
      <c r="J38" s="43"/>
    </row>
    <row r="39" spans="1:10" x14ac:dyDescent="0.25">
      <c r="A39" s="9">
        <v>13210</v>
      </c>
      <c r="B39" s="12" t="s">
        <v>45</v>
      </c>
      <c r="C39" s="43"/>
      <c r="D39" s="43">
        <v>2000000</v>
      </c>
      <c r="E39" s="43"/>
      <c r="F39" s="43"/>
      <c r="G39" s="43"/>
      <c r="H39" s="43"/>
      <c r="I39" s="43"/>
      <c r="J39" s="43"/>
    </row>
    <row r="40" spans="1:10" x14ac:dyDescent="0.25">
      <c r="A40" s="9">
        <v>13310</v>
      </c>
      <c r="B40" s="12" t="s">
        <v>46</v>
      </c>
      <c r="C40" s="43"/>
      <c r="D40" s="43">
        <v>35020</v>
      </c>
      <c r="E40" s="43"/>
      <c r="F40" s="43"/>
      <c r="G40" s="43"/>
      <c r="H40" s="43"/>
      <c r="I40" s="43"/>
      <c r="J40" s="43"/>
    </row>
    <row r="41" spans="1:10" x14ac:dyDescent="0.25">
      <c r="A41" s="9">
        <v>14110</v>
      </c>
      <c r="B41" s="12" t="s">
        <v>47</v>
      </c>
      <c r="C41" s="43"/>
      <c r="D41" s="43">
        <v>6400000</v>
      </c>
      <c r="E41" s="43"/>
      <c r="F41" s="43"/>
      <c r="G41" s="43"/>
      <c r="H41" s="43"/>
      <c r="I41" s="43"/>
      <c r="J41" s="43"/>
    </row>
    <row r="42" spans="1:10" x14ac:dyDescent="0.25">
      <c r="A42" s="9">
        <v>14210</v>
      </c>
      <c r="B42" s="12" t="s">
        <v>65</v>
      </c>
      <c r="C42" s="43"/>
      <c r="D42" s="43">
        <v>2145721</v>
      </c>
      <c r="E42" s="43"/>
      <c r="F42" s="43"/>
      <c r="G42" s="43"/>
      <c r="H42" s="43"/>
      <c r="I42" s="43"/>
      <c r="J42" s="43"/>
    </row>
    <row r="43" spans="1:10" x14ac:dyDescent="0.25">
      <c r="A43" s="9">
        <v>14220</v>
      </c>
      <c r="B43" s="12" t="s">
        <v>49</v>
      </c>
      <c r="C43" s="43"/>
      <c r="D43" s="43">
        <v>1312045</v>
      </c>
      <c r="E43" s="43"/>
      <c r="F43" s="43"/>
      <c r="G43" s="43"/>
      <c r="H43" s="43"/>
      <c r="I43" s="43"/>
      <c r="J43" s="43"/>
    </row>
    <row r="44" spans="1:10" x14ac:dyDescent="0.25">
      <c r="A44" s="9">
        <v>14230</v>
      </c>
      <c r="B44" s="12" t="s">
        <v>50</v>
      </c>
      <c r="C44" s="43"/>
      <c r="D44" s="43">
        <v>12546</v>
      </c>
      <c r="E44" s="43"/>
      <c r="F44" s="43"/>
      <c r="G44" s="43"/>
      <c r="H44" s="43"/>
      <c r="I44" s="43"/>
      <c r="J44" s="43"/>
    </row>
    <row r="45" spans="1:10" x14ac:dyDescent="0.25">
      <c r="A45" s="9">
        <v>14240</v>
      </c>
      <c r="B45" s="12" t="s">
        <v>51</v>
      </c>
      <c r="C45" s="43"/>
      <c r="D45" s="43">
        <v>113453</v>
      </c>
      <c r="E45" s="43"/>
      <c r="F45" s="43"/>
      <c r="G45" s="43"/>
      <c r="H45" s="43"/>
      <c r="I45" s="43"/>
      <c r="J45" s="43"/>
    </row>
    <row r="46" spans="1:10" x14ac:dyDescent="0.25">
      <c r="A46" s="9">
        <v>14250</v>
      </c>
      <c r="B46" s="12" t="s">
        <v>52</v>
      </c>
      <c r="C46" s="43"/>
      <c r="D46" s="43">
        <v>675250</v>
      </c>
      <c r="E46" s="43"/>
      <c r="F46" s="43"/>
      <c r="G46" s="43"/>
      <c r="H46" s="43"/>
      <c r="I46" s="43"/>
      <c r="J46" s="43"/>
    </row>
    <row r="47" spans="1:10" x14ac:dyDescent="0.25">
      <c r="A47" s="9">
        <v>14260</v>
      </c>
      <c r="B47" s="12" t="s">
        <v>53</v>
      </c>
      <c r="C47" s="43"/>
      <c r="D47" s="46"/>
      <c r="E47" s="43"/>
      <c r="F47" s="43"/>
      <c r="G47" s="43"/>
      <c r="H47" s="43"/>
      <c r="I47" s="43"/>
      <c r="J47" s="43"/>
    </row>
    <row r="48" spans="1:10" x14ac:dyDescent="0.25">
      <c r="A48" s="9">
        <v>14261</v>
      </c>
      <c r="B48" s="12" t="s">
        <v>54</v>
      </c>
      <c r="C48" s="43">
        <v>215600</v>
      </c>
      <c r="D48" s="43"/>
      <c r="E48" s="43"/>
      <c r="F48" s="43"/>
      <c r="G48" s="43"/>
      <c r="H48" s="43"/>
      <c r="I48" s="43"/>
      <c r="J48" s="43"/>
    </row>
    <row r="49" spans="1:10" x14ac:dyDescent="0.25">
      <c r="A49" s="9">
        <v>14262</v>
      </c>
      <c r="B49" s="12" t="s">
        <v>55</v>
      </c>
      <c r="C49" s="43"/>
      <c r="D49" s="43">
        <v>1256723</v>
      </c>
      <c r="E49" s="43"/>
      <c r="F49" s="43"/>
      <c r="G49" s="43"/>
      <c r="H49" s="43"/>
      <c r="I49" s="43"/>
      <c r="J49" s="43"/>
    </row>
    <row r="50" spans="1:10" x14ac:dyDescent="0.25">
      <c r="A50" s="9">
        <v>14270</v>
      </c>
      <c r="B50" s="12" t="s">
        <v>56</v>
      </c>
      <c r="C50" s="43"/>
      <c r="D50" s="43">
        <v>316200</v>
      </c>
      <c r="E50" s="43"/>
      <c r="F50" s="43"/>
      <c r="G50" s="43"/>
      <c r="H50" s="43"/>
      <c r="I50" s="43"/>
      <c r="J50" s="43"/>
    </row>
    <row r="51" spans="1:10" ht="15.75" thickBot="1" x14ac:dyDescent="0.3">
      <c r="A51" s="9">
        <v>14290</v>
      </c>
      <c r="B51" s="12" t="s">
        <v>57</v>
      </c>
      <c r="C51" s="47"/>
      <c r="D51" s="47">
        <v>565116</v>
      </c>
      <c r="E51" s="47"/>
      <c r="F51" s="47"/>
      <c r="G51" s="48"/>
      <c r="H51" s="49"/>
      <c r="I51" s="49"/>
      <c r="J51" s="43"/>
    </row>
    <row r="52" spans="1:10" ht="15.75" thickBot="1" x14ac:dyDescent="0.3">
      <c r="A52" s="11"/>
      <c r="B52" s="11"/>
      <c r="C52" s="50">
        <f>SUM(C4:C51)</f>
        <v>50187082</v>
      </c>
      <c r="D52" s="50">
        <f>SUM(D4:D51)</f>
        <v>50187082</v>
      </c>
      <c r="E52" s="50"/>
      <c r="F52" s="50"/>
      <c r="G52" s="50"/>
      <c r="H52" s="50"/>
      <c r="I52" s="50"/>
      <c r="J52" s="51"/>
    </row>
    <row r="53" spans="1:10" ht="15.75" thickBot="1" x14ac:dyDescent="0.3">
      <c r="A53" s="11"/>
      <c r="B53" s="11"/>
      <c r="C53" s="52"/>
      <c r="D53" s="52"/>
      <c r="E53" s="52"/>
      <c r="F53" s="52"/>
      <c r="G53" s="53"/>
      <c r="H53" s="53"/>
      <c r="I53" s="53"/>
      <c r="J53" s="53"/>
    </row>
    <row r="54" spans="1:10" ht="15.75" thickBot="1" x14ac:dyDescent="0.3">
      <c r="A54" s="11"/>
      <c r="B54" s="11"/>
      <c r="C54" s="52"/>
      <c r="D54" s="52"/>
      <c r="E54" s="52"/>
      <c r="F54" s="52"/>
      <c r="G54" s="54"/>
      <c r="H54" s="54"/>
      <c r="I54" s="54"/>
      <c r="J54" s="54"/>
    </row>
  </sheetData>
  <mergeCells count="2">
    <mergeCell ref="B2:B3"/>
    <mergeCell ref="A1:J1"/>
  </mergeCells>
  <pageMargins left="0.31496062992125984" right="0.31496062992125984" top="0.74803149606299213" bottom="0.74803149606299213" header="0.31496062992125984" footer="0.31496062992125984"/>
  <pageSetup paperSize="9" scale="72" orientation="portrait" horizontalDpi="4294967295" verticalDpi="4294967295" r:id="rId1"/>
  <headerFooter>
    <oddHeader>&amp;L&amp;F&amp;R&amp;A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zoomScaleNormal="100" workbookViewId="0">
      <selection sqref="A1:D1"/>
    </sheetView>
  </sheetViews>
  <sheetFormatPr defaultRowHeight="15" x14ac:dyDescent="0.25"/>
  <cols>
    <col min="1" max="1" width="47.7109375" customWidth="1"/>
    <col min="2" max="2" width="15.85546875" customWidth="1"/>
  </cols>
  <sheetData>
    <row r="1" spans="1:4" ht="21" thickBot="1" x14ac:dyDescent="0.35">
      <c r="A1" s="133" t="s">
        <v>66</v>
      </c>
      <c r="B1" s="134"/>
      <c r="C1" s="134"/>
      <c r="D1" s="135"/>
    </row>
    <row r="2" spans="1:4" x14ac:dyDescent="0.25">
      <c r="A2" s="19"/>
      <c r="B2" s="19"/>
      <c r="C2" s="19"/>
      <c r="D2" s="19"/>
    </row>
    <row r="3" spans="1:4" x14ac:dyDescent="0.25">
      <c r="A3" s="136" t="s">
        <v>78</v>
      </c>
      <c r="B3" s="137"/>
      <c r="C3" s="19"/>
      <c r="D3" s="19"/>
    </row>
    <row r="4" spans="1:4" x14ac:dyDescent="0.25">
      <c r="A4" s="20" t="s">
        <v>67</v>
      </c>
      <c r="B4" s="55"/>
      <c r="C4" s="19"/>
      <c r="D4" s="19"/>
    </row>
    <row r="5" spans="1:4" x14ac:dyDescent="0.25">
      <c r="A5" s="21" t="s">
        <v>68</v>
      </c>
      <c r="B5" s="56"/>
      <c r="C5" s="19"/>
      <c r="D5" s="19"/>
    </row>
    <row r="6" spans="1:4" x14ac:dyDescent="0.25">
      <c r="A6" s="20" t="s">
        <v>69</v>
      </c>
      <c r="B6" s="55"/>
      <c r="C6" s="19"/>
      <c r="D6" s="19"/>
    </row>
    <row r="7" spans="1:4" x14ac:dyDescent="0.25">
      <c r="A7" s="21" t="s">
        <v>70</v>
      </c>
      <c r="B7" s="57"/>
      <c r="C7" s="19"/>
      <c r="D7" s="19"/>
    </row>
    <row r="8" spans="1:4" x14ac:dyDescent="0.25">
      <c r="A8" s="22" t="s">
        <v>71</v>
      </c>
      <c r="B8" s="58"/>
      <c r="C8" s="19"/>
      <c r="D8" s="19"/>
    </row>
    <row r="9" spans="1:4" x14ac:dyDescent="0.25">
      <c r="A9" s="20" t="s">
        <v>72</v>
      </c>
      <c r="B9" s="55"/>
      <c r="C9" s="19"/>
      <c r="D9" s="19"/>
    </row>
    <row r="10" spans="1:4" x14ac:dyDescent="0.25">
      <c r="A10" s="21" t="s">
        <v>73</v>
      </c>
      <c r="B10" s="56"/>
      <c r="C10" s="19"/>
      <c r="D10" s="19"/>
    </row>
    <row r="11" spans="1:4" x14ac:dyDescent="0.25">
      <c r="A11" s="21" t="s">
        <v>74</v>
      </c>
      <c r="B11" s="56"/>
      <c r="C11" s="19"/>
      <c r="D11" s="19"/>
    </row>
    <row r="12" spans="1:4" x14ac:dyDescent="0.25">
      <c r="A12" s="20" t="s">
        <v>75</v>
      </c>
      <c r="B12" s="55"/>
      <c r="C12" s="19"/>
      <c r="D12" s="19"/>
    </row>
    <row r="13" spans="1:4" x14ac:dyDescent="0.25">
      <c r="A13" s="22" t="s">
        <v>76</v>
      </c>
      <c r="B13" s="58"/>
      <c r="C13" s="19"/>
      <c r="D13" s="19"/>
    </row>
    <row r="14" spans="1:4" x14ac:dyDescent="0.25">
      <c r="A14" s="23" t="s">
        <v>77</v>
      </c>
      <c r="B14" s="59"/>
      <c r="C14" s="19"/>
      <c r="D14" s="19"/>
    </row>
    <row r="15" spans="1:4" x14ac:dyDescent="0.25">
      <c r="A15" s="19"/>
      <c r="B15" s="19"/>
      <c r="C15" s="19"/>
      <c r="D15" s="19"/>
    </row>
  </sheetData>
  <mergeCells count="2">
    <mergeCell ref="A1:D1"/>
    <mergeCell ref="A3:B3"/>
  </mergeCells>
  <pageMargins left="0.7" right="0.7" top="0.75" bottom="0.75" header="0.3" footer="0.3"/>
  <pageSetup paperSize="9" orientation="portrait" r:id="rId1"/>
  <headerFooter>
    <oddHeader>&amp;L&amp;F&amp;R&amp;A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zoomScaleNormal="100" workbookViewId="0">
      <selection sqref="A1:D1"/>
    </sheetView>
  </sheetViews>
  <sheetFormatPr defaultRowHeight="14.25" x14ac:dyDescent="0.2"/>
  <cols>
    <col min="1" max="1" width="30.85546875" style="81" customWidth="1"/>
    <col min="2" max="2" width="12.5703125" style="81" customWidth="1"/>
    <col min="3" max="3" width="30.85546875" style="81" customWidth="1"/>
    <col min="4" max="4" width="13.28515625" style="81" customWidth="1"/>
    <col min="5" max="16384" width="9.140625" style="81"/>
  </cols>
  <sheetData>
    <row r="1" spans="1:4" ht="21" thickBot="1" x14ac:dyDescent="0.35">
      <c r="A1" s="138" t="s">
        <v>66</v>
      </c>
      <c r="B1" s="139"/>
      <c r="C1" s="139"/>
      <c r="D1" s="140"/>
    </row>
    <row r="2" spans="1:4" ht="15" x14ac:dyDescent="0.2">
      <c r="A2" s="24"/>
      <c r="B2" s="24"/>
      <c r="C2" s="24"/>
      <c r="D2" s="24"/>
    </row>
    <row r="3" spans="1:4" ht="15" x14ac:dyDescent="0.25">
      <c r="A3" s="141" t="s">
        <v>96</v>
      </c>
      <c r="B3" s="142"/>
      <c r="C3" s="142"/>
      <c r="D3" s="143"/>
    </row>
    <row r="4" spans="1:4" ht="15" x14ac:dyDescent="0.25">
      <c r="A4" s="141" t="s">
        <v>15</v>
      </c>
      <c r="B4" s="143"/>
      <c r="C4" s="141" t="s">
        <v>16</v>
      </c>
      <c r="D4" s="143"/>
    </row>
    <row r="5" spans="1:4" x14ac:dyDescent="0.2">
      <c r="A5" s="25" t="s">
        <v>79</v>
      </c>
      <c r="B5" s="25"/>
      <c r="C5" s="26" t="s">
        <v>80</v>
      </c>
      <c r="D5" s="25"/>
    </row>
    <row r="6" spans="1:4" x14ac:dyDescent="0.2">
      <c r="A6" s="27" t="s">
        <v>31</v>
      </c>
      <c r="B6" s="60"/>
      <c r="C6" s="28" t="s">
        <v>44</v>
      </c>
      <c r="D6" s="60"/>
    </row>
    <row r="7" spans="1:4" x14ac:dyDescent="0.2">
      <c r="A7" s="27" t="s">
        <v>33</v>
      </c>
      <c r="B7" s="60"/>
      <c r="C7" s="28" t="s">
        <v>45</v>
      </c>
      <c r="D7" s="60"/>
    </row>
    <row r="8" spans="1:4" x14ac:dyDescent="0.2">
      <c r="A8" s="27" t="s">
        <v>35</v>
      </c>
      <c r="B8" s="60"/>
      <c r="C8" s="28" t="s">
        <v>81</v>
      </c>
      <c r="D8" s="60"/>
    </row>
    <row r="9" spans="1:4" ht="15" x14ac:dyDescent="0.25">
      <c r="A9" s="29" t="s">
        <v>82</v>
      </c>
      <c r="B9" s="61"/>
      <c r="C9" s="30" t="s">
        <v>77</v>
      </c>
      <c r="D9" s="63"/>
    </row>
    <row r="10" spans="1:4" ht="15" x14ac:dyDescent="0.25">
      <c r="A10" s="27"/>
      <c r="B10" s="60"/>
      <c r="C10" s="31" t="s">
        <v>83</v>
      </c>
      <c r="D10" s="61"/>
    </row>
    <row r="11" spans="1:4" ht="15" x14ac:dyDescent="0.25">
      <c r="A11" s="27" t="s">
        <v>84</v>
      </c>
      <c r="B11" s="60"/>
      <c r="C11" s="31"/>
      <c r="D11" s="60"/>
    </row>
    <row r="12" spans="1:4" x14ac:dyDescent="0.2">
      <c r="A12" s="32" t="s">
        <v>85</v>
      </c>
      <c r="B12" s="60"/>
      <c r="C12" s="28" t="s">
        <v>86</v>
      </c>
      <c r="D12" s="60"/>
    </row>
    <row r="13" spans="1:4" x14ac:dyDescent="0.2">
      <c r="A13" s="27" t="s">
        <v>37</v>
      </c>
      <c r="B13" s="60"/>
      <c r="C13" s="33" t="s">
        <v>87</v>
      </c>
      <c r="D13" s="63"/>
    </row>
    <row r="14" spans="1:4" x14ac:dyDescent="0.2">
      <c r="A14" s="27" t="s">
        <v>38</v>
      </c>
      <c r="B14" s="60"/>
      <c r="C14" s="28" t="s">
        <v>47</v>
      </c>
      <c r="D14" s="61"/>
    </row>
    <row r="15" spans="1:4" x14ac:dyDescent="0.2">
      <c r="A15" s="27" t="s">
        <v>39</v>
      </c>
      <c r="B15" s="60"/>
      <c r="C15" s="30"/>
      <c r="D15" s="62"/>
    </row>
    <row r="16" spans="1:4" x14ac:dyDescent="0.2">
      <c r="A16" s="27" t="s">
        <v>88</v>
      </c>
      <c r="B16" s="61"/>
      <c r="C16" s="30"/>
      <c r="D16" s="60"/>
    </row>
    <row r="17" spans="1:4" x14ac:dyDescent="0.2">
      <c r="A17" s="27"/>
      <c r="B17" s="60"/>
      <c r="C17" s="34" t="s">
        <v>89</v>
      </c>
      <c r="D17" s="60"/>
    </row>
    <row r="18" spans="1:4" x14ac:dyDescent="0.2">
      <c r="A18" s="32" t="s">
        <v>90</v>
      </c>
      <c r="B18" s="60"/>
      <c r="C18" s="30" t="s">
        <v>48</v>
      </c>
      <c r="D18" s="60"/>
    </row>
    <row r="19" spans="1:4" x14ac:dyDescent="0.2">
      <c r="A19" s="35" t="s">
        <v>40</v>
      </c>
      <c r="B19" s="60"/>
      <c r="C19" s="30" t="s">
        <v>49</v>
      </c>
      <c r="D19" s="60"/>
    </row>
    <row r="20" spans="1:4" x14ac:dyDescent="0.2">
      <c r="A20" s="27" t="s">
        <v>41</v>
      </c>
      <c r="B20" s="60"/>
      <c r="C20" s="30" t="s">
        <v>50</v>
      </c>
      <c r="D20" s="60"/>
    </row>
    <row r="21" spans="1:4" x14ac:dyDescent="0.2">
      <c r="A21" s="27" t="s">
        <v>88</v>
      </c>
      <c r="B21" s="62"/>
      <c r="C21" s="30" t="s">
        <v>51</v>
      </c>
      <c r="D21" s="60"/>
    </row>
    <row r="22" spans="1:4" x14ac:dyDescent="0.2">
      <c r="A22" s="27"/>
      <c r="B22" s="62"/>
      <c r="C22" s="30" t="s">
        <v>52</v>
      </c>
      <c r="D22" s="60"/>
    </row>
    <row r="23" spans="1:4" x14ac:dyDescent="0.2">
      <c r="A23" s="32" t="s">
        <v>91</v>
      </c>
      <c r="B23" s="60"/>
      <c r="C23" s="30" t="s">
        <v>53</v>
      </c>
      <c r="D23" s="60"/>
    </row>
    <row r="24" spans="1:4" x14ac:dyDescent="0.2">
      <c r="A24" s="27" t="s">
        <v>42</v>
      </c>
      <c r="B24" s="60"/>
      <c r="C24" s="36" t="s">
        <v>56</v>
      </c>
      <c r="D24" s="60"/>
    </row>
    <row r="25" spans="1:4" x14ac:dyDescent="0.2">
      <c r="A25" s="27" t="s">
        <v>43</v>
      </c>
      <c r="B25" s="60"/>
      <c r="C25" s="30" t="s">
        <v>57</v>
      </c>
      <c r="D25" s="60"/>
    </row>
    <row r="26" spans="1:4" x14ac:dyDescent="0.2">
      <c r="A26" s="27" t="s">
        <v>88</v>
      </c>
      <c r="B26" s="61"/>
      <c r="C26" s="30" t="s">
        <v>88</v>
      </c>
      <c r="D26" s="61"/>
    </row>
    <row r="27" spans="1:4" ht="15.75" x14ac:dyDescent="0.25">
      <c r="A27" s="37"/>
      <c r="B27" s="60"/>
      <c r="C27" s="38"/>
      <c r="D27" s="60"/>
    </row>
    <row r="28" spans="1:4" ht="15" x14ac:dyDescent="0.25">
      <c r="A28" s="29" t="s">
        <v>92</v>
      </c>
      <c r="B28" s="61"/>
      <c r="C28" s="38" t="s">
        <v>93</v>
      </c>
      <c r="D28" s="61"/>
    </row>
    <row r="29" spans="1:4" x14ac:dyDescent="0.2">
      <c r="A29" s="39"/>
      <c r="B29" s="63"/>
      <c r="C29" s="40"/>
      <c r="D29" s="63"/>
    </row>
    <row r="30" spans="1:4" x14ac:dyDescent="0.2">
      <c r="A30" s="41" t="s">
        <v>94</v>
      </c>
      <c r="B30" s="61"/>
      <c r="C30" s="42" t="s">
        <v>95</v>
      </c>
      <c r="D30" s="61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pageSetup paperSize="9" orientation="landscape" r:id="rId1"/>
  <headerFooter>
    <oddHeader>&amp;L&amp;F&amp;R&amp;A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zoomScaleNormal="100" workbookViewId="0">
      <selection sqref="A1:F1"/>
    </sheetView>
  </sheetViews>
  <sheetFormatPr defaultRowHeight="15" x14ac:dyDescent="0.25"/>
  <cols>
    <col min="1" max="1" width="17.85546875" customWidth="1"/>
    <col min="2" max="2" width="10.85546875" customWidth="1"/>
    <col min="3" max="3" width="12.7109375" customWidth="1"/>
    <col min="4" max="4" width="14" customWidth="1"/>
    <col min="5" max="5" width="12.85546875" customWidth="1"/>
  </cols>
  <sheetData>
    <row r="1" spans="1:8" ht="20.25" x14ac:dyDescent="0.3">
      <c r="A1" s="144" t="s">
        <v>97</v>
      </c>
      <c r="B1" s="145"/>
      <c r="C1" s="145"/>
      <c r="D1" s="145"/>
      <c r="E1" s="145"/>
      <c r="F1" s="146"/>
    </row>
    <row r="2" spans="1:8" ht="15.75" x14ac:dyDescent="0.25">
      <c r="A2" s="64"/>
      <c r="B2" s="64"/>
      <c r="C2" s="64"/>
      <c r="D2" s="64"/>
      <c r="E2" s="64"/>
      <c r="F2" s="64"/>
    </row>
    <row r="3" spans="1:8" ht="15.75" x14ac:dyDescent="0.25">
      <c r="A3" s="147" t="s">
        <v>98</v>
      </c>
      <c r="B3" s="147"/>
      <c r="C3" s="3"/>
      <c r="D3" s="3"/>
      <c r="E3" s="3"/>
      <c r="F3" s="64"/>
    </row>
    <row r="4" spans="1:8" ht="15.75" x14ac:dyDescent="0.25">
      <c r="A4" s="65" t="s">
        <v>104</v>
      </c>
      <c r="B4" s="66">
        <v>2</v>
      </c>
      <c r="C4" s="65" t="s">
        <v>99</v>
      </c>
      <c r="D4" s="3"/>
      <c r="E4" s="3"/>
      <c r="F4" s="64"/>
    </row>
    <row r="5" spans="1:8" ht="15.75" x14ac:dyDescent="0.25">
      <c r="A5" s="65" t="s">
        <v>105</v>
      </c>
      <c r="B5" s="66">
        <v>2.5</v>
      </c>
      <c r="C5" s="65" t="s">
        <v>99</v>
      </c>
      <c r="D5" s="3"/>
      <c r="E5" s="3"/>
      <c r="F5" s="64"/>
    </row>
    <row r="6" spans="1:8" ht="15.75" x14ac:dyDescent="0.25">
      <c r="A6" s="65" t="s">
        <v>162</v>
      </c>
      <c r="B6" s="66">
        <v>3</v>
      </c>
      <c r="C6" s="65" t="s">
        <v>99</v>
      </c>
      <c r="D6" s="67"/>
      <c r="E6" s="67"/>
      <c r="F6" s="64"/>
    </row>
    <row r="7" spans="1:8" ht="15.75" x14ac:dyDescent="0.25">
      <c r="A7" s="68"/>
      <c r="B7" s="68"/>
      <c r="C7" s="67"/>
      <c r="D7" s="67"/>
      <c r="E7" s="67"/>
      <c r="F7" s="64"/>
    </row>
    <row r="8" spans="1:8" x14ac:dyDescent="0.25">
      <c r="A8" s="3"/>
      <c r="B8" s="3"/>
      <c r="C8" s="3"/>
      <c r="D8" s="3"/>
      <c r="E8" s="69"/>
      <c r="F8" s="69"/>
    </row>
    <row r="9" spans="1:8" ht="51" x14ac:dyDescent="0.25">
      <c r="A9" s="70" t="s">
        <v>100</v>
      </c>
      <c r="B9" s="70" t="s">
        <v>101</v>
      </c>
      <c r="C9" s="70" t="s">
        <v>102</v>
      </c>
      <c r="D9" s="70" t="s">
        <v>103</v>
      </c>
      <c r="E9" s="71"/>
      <c r="F9" s="71"/>
      <c r="G9" s="72"/>
      <c r="H9" s="72"/>
    </row>
    <row r="10" spans="1:8" x14ac:dyDescent="0.25">
      <c r="A10" s="2"/>
      <c r="B10" s="2"/>
      <c r="C10" s="2"/>
      <c r="D10" s="2"/>
      <c r="E10" s="69"/>
      <c r="F10" s="69"/>
    </row>
    <row r="11" spans="1:8" x14ac:dyDescent="0.25">
      <c r="A11" s="2" t="s">
        <v>106</v>
      </c>
      <c r="B11" s="76">
        <v>9</v>
      </c>
      <c r="C11" s="73">
        <v>10500</v>
      </c>
      <c r="D11" s="76">
        <v>2.85</v>
      </c>
      <c r="E11" s="74"/>
      <c r="F11" s="74"/>
      <c r="G11" s="4"/>
    </row>
    <row r="12" spans="1:8" x14ac:dyDescent="0.25">
      <c r="A12" s="2" t="s">
        <v>107</v>
      </c>
      <c r="B12" s="76">
        <v>8.5</v>
      </c>
      <c r="C12" s="73">
        <v>12000</v>
      </c>
      <c r="D12" s="76">
        <v>2.85</v>
      </c>
      <c r="E12" s="74"/>
      <c r="F12" s="74"/>
      <c r="G12" s="4"/>
    </row>
    <row r="13" spans="1:8" x14ac:dyDescent="0.25">
      <c r="A13" s="2" t="s">
        <v>108</v>
      </c>
      <c r="B13" s="76">
        <v>8</v>
      </c>
      <c r="C13" s="73">
        <v>14000</v>
      </c>
      <c r="D13" s="76">
        <v>2.85</v>
      </c>
      <c r="E13" s="74"/>
      <c r="F13" s="74"/>
      <c r="G13" s="4"/>
    </row>
    <row r="14" spans="1:8" x14ac:dyDescent="0.25">
      <c r="A14" s="2" t="s">
        <v>109</v>
      </c>
      <c r="B14" s="76">
        <v>7.5</v>
      </c>
      <c r="C14" s="73">
        <v>15000</v>
      </c>
      <c r="D14" s="76">
        <v>2.85</v>
      </c>
      <c r="E14" s="74"/>
      <c r="F14" s="74"/>
      <c r="G14" s="4"/>
      <c r="H14" s="77"/>
    </row>
    <row r="15" spans="1:8" x14ac:dyDescent="0.25">
      <c r="A15" s="2"/>
      <c r="B15" s="76"/>
      <c r="C15" s="73"/>
      <c r="D15" s="76"/>
      <c r="E15" s="74"/>
      <c r="F15" s="74"/>
      <c r="G15" s="4"/>
    </row>
    <row r="16" spans="1:8" x14ac:dyDescent="0.25">
      <c r="A16" s="2" t="s">
        <v>110</v>
      </c>
      <c r="B16" s="76">
        <v>12</v>
      </c>
      <c r="C16" s="73">
        <v>18000</v>
      </c>
      <c r="D16" s="76">
        <v>3.5</v>
      </c>
      <c r="E16" s="74"/>
      <c r="F16" s="74"/>
      <c r="G16" s="4"/>
    </row>
    <row r="17" spans="1:8" x14ac:dyDescent="0.25">
      <c r="A17" s="2" t="s">
        <v>111</v>
      </c>
      <c r="B17" s="76">
        <v>11.5</v>
      </c>
      <c r="C17" s="73">
        <v>21000</v>
      </c>
      <c r="D17" s="76">
        <v>3.5</v>
      </c>
      <c r="E17" s="74"/>
      <c r="F17" s="74"/>
      <c r="G17" s="4"/>
    </row>
    <row r="18" spans="1:8" x14ac:dyDescent="0.25">
      <c r="A18" s="2" t="s">
        <v>112</v>
      </c>
      <c r="B18" s="76">
        <v>11</v>
      </c>
      <c r="C18" s="73">
        <v>24000</v>
      </c>
      <c r="D18" s="76">
        <v>3.5</v>
      </c>
      <c r="E18" s="74"/>
      <c r="F18" s="74"/>
      <c r="G18" s="4"/>
    </row>
    <row r="19" spans="1:8" x14ac:dyDescent="0.25">
      <c r="A19" s="2" t="s">
        <v>113</v>
      </c>
      <c r="B19" s="76">
        <v>10.5</v>
      </c>
      <c r="C19" s="73">
        <v>26000</v>
      </c>
      <c r="D19" s="76">
        <v>3.5</v>
      </c>
      <c r="E19" s="74"/>
      <c r="F19" s="74"/>
      <c r="G19" s="4"/>
    </row>
    <row r="20" spans="1:8" x14ac:dyDescent="0.25">
      <c r="A20" s="2"/>
      <c r="B20" s="76"/>
      <c r="C20" s="73"/>
      <c r="D20" s="76"/>
      <c r="E20" s="74"/>
      <c r="F20" s="74"/>
      <c r="G20" s="4"/>
    </row>
    <row r="21" spans="1:8" x14ac:dyDescent="0.25">
      <c r="A21" s="2" t="s">
        <v>114</v>
      </c>
      <c r="B21" s="76">
        <v>14</v>
      </c>
      <c r="C21" s="73">
        <v>14000</v>
      </c>
      <c r="D21" s="76">
        <v>4.75</v>
      </c>
      <c r="E21" s="74"/>
      <c r="F21" s="74"/>
      <c r="G21" s="4"/>
    </row>
    <row r="22" spans="1:8" x14ac:dyDescent="0.25">
      <c r="A22" s="2" t="s">
        <v>115</v>
      </c>
      <c r="B22" s="76">
        <v>13</v>
      </c>
      <c r="C22" s="73">
        <v>16000</v>
      </c>
      <c r="D22" s="76">
        <v>4.75</v>
      </c>
      <c r="E22" s="74"/>
      <c r="F22" s="74"/>
      <c r="G22" s="4"/>
    </row>
    <row r="23" spans="1:8" x14ac:dyDescent="0.25">
      <c r="A23" s="2" t="s">
        <v>116</v>
      </c>
      <c r="B23" s="76">
        <v>12</v>
      </c>
      <c r="C23" s="73">
        <v>18500</v>
      </c>
      <c r="D23" s="76">
        <v>4.75</v>
      </c>
      <c r="E23" s="74"/>
      <c r="F23" s="74"/>
      <c r="G23" s="4"/>
    </row>
    <row r="24" spans="1:8" x14ac:dyDescent="0.25">
      <c r="A24" s="2" t="s">
        <v>117</v>
      </c>
      <c r="B24" s="76">
        <v>11</v>
      </c>
      <c r="C24" s="73">
        <v>21000</v>
      </c>
      <c r="D24" s="76">
        <v>4.75</v>
      </c>
      <c r="E24" s="74"/>
      <c r="F24" s="74"/>
      <c r="G24" s="4"/>
      <c r="H24" s="77"/>
    </row>
    <row r="27" spans="1:8" x14ac:dyDescent="0.25">
      <c r="B27" s="78"/>
      <c r="C27" s="78"/>
    </row>
    <row r="28" spans="1:8" x14ac:dyDescent="0.25">
      <c r="B28" s="75"/>
      <c r="C28" s="75"/>
    </row>
  </sheetData>
  <mergeCells count="2">
    <mergeCell ref="A1:F1"/>
    <mergeCell ref="A3:B3"/>
  </mergeCells>
  <pageMargins left="0.7" right="0.7" top="0.75" bottom="0.75" header="0.3" footer="0.3"/>
  <pageSetup paperSize="9" orientation="portrait" horizontalDpi="4294967295" verticalDpi="4294967295" r:id="rId1"/>
  <headerFooter>
    <oddHeader>&amp;L&amp;F&amp;R&amp;A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Normal="100" workbookViewId="0">
      <selection sqref="A1:F1"/>
    </sheetView>
  </sheetViews>
  <sheetFormatPr defaultRowHeight="14.25" x14ac:dyDescent="0.2"/>
  <cols>
    <col min="1" max="1" width="9.140625" style="81"/>
    <col min="2" max="2" width="13.7109375" style="81" customWidth="1"/>
    <col min="3" max="3" width="15" style="81" customWidth="1"/>
    <col min="4" max="4" width="16.28515625" style="81" customWidth="1"/>
    <col min="5" max="16384" width="9.140625" style="81"/>
  </cols>
  <sheetData>
    <row r="1" spans="1:6" ht="21" thickBot="1" x14ac:dyDescent="0.35">
      <c r="A1" s="148" t="s">
        <v>118</v>
      </c>
      <c r="B1" s="149"/>
      <c r="C1" s="149"/>
      <c r="D1" s="149"/>
      <c r="E1" s="149"/>
      <c r="F1" s="150"/>
    </row>
    <row r="2" spans="1:6" ht="15.75" x14ac:dyDescent="0.25">
      <c r="A2" s="79"/>
      <c r="B2" s="91"/>
      <c r="C2" s="91"/>
      <c r="D2" s="91"/>
      <c r="E2" s="91"/>
      <c r="F2" s="91"/>
    </row>
    <row r="3" spans="1:6" x14ac:dyDescent="0.2">
      <c r="A3" s="92"/>
      <c r="B3" s="93"/>
      <c r="C3" s="94"/>
      <c r="D3" s="94"/>
    </row>
    <row r="4" spans="1:6" ht="42.75" x14ac:dyDescent="0.2">
      <c r="A4" s="95" t="s">
        <v>119</v>
      </c>
      <c r="B4" s="96" t="s">
        <v>120</v>
      </c>
      <c r="C4" s="96" t="s">
        <v>121</v>
      </c>
      <c r="D4" s="96" t="s">
        <v>122</v>
      </c>
    </row>
    <row r="5" spans="1:6" x14ac:dyDescent="0.2">
      <c r="A5" s="97">
        <v>0</v>
      </c>
      <c r="B5" s="98"/>
      <c r="C5" s="98"/>
      <c r="D5" s="98"/>
    </row>
    <row r="6" spans="1:6" x14ac:dyDescent="0.2">
      <c r="A6" s="97">
        <v>1</v>
      </c>
      <c r="B6" s="98"/>
      <c r="C6" s="98"/>
      <c r="D6" s="98"/>
    </row>
    <row r="7" spans="1:6" x14ac:dyDescent="0.2">
      <c r="A7" s="97">
        <v>2</v>
      </c>
      <c r="B7" s="98"/>
      <c r="C7" s="98"/>
      <c r="D7" s="98"/>
    </row>
    <row r="8" spans="1:6" x14ac:dyDescent="0.2">
      <c r="A8" s="97">
        <v>3</v>
      </c>
      <c r="B8" s="98"/>
      <c r="C8" s="98"/>
      <c r="D8" s="98"/>
    </row>
    <row r="9" spans="1:6" x14ac:dyDescent="0.2">
      <c r="A9" s="97">
        <v>4</v>
      </c>
      <c r="B9" s="98"/>
      <c r="C9" s="98"/>
      <c r="D9" s="98"/>
    </row>
    <row r="10" spans="1:6" x14ac:dyDescent="0.2">
      <c r="A10" s="97">
        <v>5</v>
      </c>
      <c r="B10" s="98"/>
      <c r="C10" s="98"/>
      <c r="D10" s="98"/>
    </row>
    <row r="11" spans="1:6" x14ac:dyDescent="0.2">
      <c r="A11" s="91"/>
      <c r="B11" s="91"/>
      <c r="C11" s="91"/>
      <c r="D11" s="91"/>
    </row>
    <row r="12" spans="1:6" x14ac:dyDescent="0.2">
      <c r="A12" s="91"/>
      <c r="B12" s="91"/>
      <c r="C12" s="91"/>
      <c r="D12" s="91"/>
    </row>
  </sheetData>
  <mergeCells count="1">
    <mergeCell ref="A1:F1"/>
  </mergeCells>
  <pageMargins left="0.7" right="0.7" top="0.75" bottom="0.75" header="0.3" footer="0.3"/>
  <pageSetup paperSize="9" orientation="portrait" r:id="rId1"/>
  <headerFooter>
    <oddHeader>&amp;L&amp;F&amp;R&amp;A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zoomScaleNormal="100" workbookViewId="0">
      <selection sqref="A1:D1"/>
    </sheetView>
  </sheetViews>
  <sheetFormatPr defaultRowHeight="15" x14ac:dyDescent="0.2"/>
  <cols>
    <col min="1" max="1" width="40.85546875" style="106" customWidth="1"/>
    <col min="2" max="16384" width="9.140625" style="106"/>
  </cols>
  <sheetData>
    <row r="1" spans="1:4" ht="20.25" x14ac:dyDescent="0.3">
      <c r="A1" s="151" t="s">
        <v>145</v>
      </c>
      <c r="B1" s="152"/>
      <c r="C1" s="152"/>
      <c r="D1" s="153"/>
    </row>
    <row r="2" spans="1:4" ht="20.25" x14ac:dyDescent="0.3">
      <c r="A2" s="107"/>
      <c r="B2" s="107"/>
      <c r="C2" s="107"/>
      <c r="D2" s="107"/>
    </row>
    <row r="3" spans="1:4" ht="15.75" x14ac:dyDescent="0.25">
      <c r="A3" s="157" t="s">
        <v>146</v>
      </c>
      <c r="B3" s="158"/>
      <c r="C3" s="158"/>
      <c r="D3" s="159"/>
    </row>
    <row r="4" spans="1:4" ht="15.75" x14ac:dyDescent="0.25">
      <c r="A4" s="82"/>
      <c r="B4" s="83" t="s">
        <v>123</v>
      </c>
      <c r="C4" s="83" t="s">
        <v>124</v>
      </c>
      <c r="D4" s="84" t="s">
        <v>88</v>
      </c>
    </row>
    <row r="5" spans="1:4" x14ac:dyDescent="0.2">
      <c r="A5" s="82" t="s">
        <v>125</v>
      </c>
      <c r="B5" s="85">
        <v>5500</v>
      </c>
      <c r="C5" s="85">
        <v>7000</v>
      </c>
      <c r="D5" s="86">
        <f>SUM(B5:C5)</f>
        <v>12500</v>
      </c>
    </row>
    <row r="6" spans="1:4" x14ac:dyDescent="0.2">
      <c r="A6" s="87" t="s">
        <v>126</v>
      </c>
      <c r="B6" s="88">
        <v>2200</v>
      </c>
      <c r="C6" s="88">
        <v>2800</v>
      </c>
      <c r="D6" s="89">
        <f t="shared" ref="D6:D15" si="0">SUM(B6:C6)</f>
        <v>5000</v>
      </c>
    </row>
    <row r="7" spans="1:4" x14ac:dyDescent="0.2">
      <c r="A7" s="82" t="s">
        <v>127</v>
      </c>
      <c r="B7" s="85">
        <f>B5-B6</f>
        <v>3300</v>
      </c>
      <c r="C7" s="85">
        <f>C5-C6</f>
        <v>4200</v>
      </c>
      <c r="D7" s="86">
        <f t="shared" si="0"/>
        <v>7500</v>
      </c>
    </row>
    <row r="8" spans="1:4" x14ac:dyDescent="0.2">
      <c r="A8" s="87" t="s">
        <v>128</v>
      </c>
      <c r="B8" s="88">
        <f>B5*5%</f>
        <v>275</v>
      </c>
      <c r="C8" s="88">
        <f>C5*5%</f>
        <v>350</v>
      </c>
      <c r="D8" s="89">
        <f t="shared" si="0"/>
        <v>625</v>
      </c>
    </row>
    <row r="9" spans="1:4" x14ac:dyDescent="0.2">
      <c r="A9" s="82" t="s">
        <v>129</v>
      </c>
      <c r="B9" s="85">
        <f>B7-B8</f>
        <v>3025</v>
      </c>
      <c r="C9" s="85">
        <f>C7-C8</f>
        <v>3850</v>
      </c>
      <c r="D9" s="86">
        <f t="shared" si="0"/>
        <v>6875</v>
      </c>
    </row>
    <row r="10" spans="1:4" x14ac:dyDescent="0.2">
      <c r="A10" s="87" t="s">
        <v>130</v>
      </c>
      <c r="B10" s="88">
        <v>2700</v>
      </c>
      <c r="C10" s="88">
        <v>2700</v>
      </c>
      <c r="D10" s="89">
        <f t="shared" si="0"/>
        <v>5400</v>
      </c>
    </row>
    <row r="11" spans="1:4" x14ac:dyDescent="0.2">
      <c r="A11" s="82" t="s">
        <v>131</v>
      </c>
      <c r="B11" s="85">
        <f>B9-B10</f>
        <v>325</v>
      </c>
      <c r="C11" s="85">
        <f>C9-C10</f>
        <v>1150</v>
      </c>
      <c r="D11" s="86">
        <f t="shared" si="0"/>
        <v>1475</v>
      </c>
    </row>
    <row r="12" spans="1:4" x14ac:dyDescent="0.2">
      <c r="A12" s="87" t="s">
        <v>132</v>
      </c>
      <c r="B12" s="88">
        <v>250</v>
      </c>
      <c r="C12" s="88">
        <v>250</v>
      </c>
      <c r="D12" s="89">
        <f t="shared" si="0"/>
        <v>500</v>
      </c>
    </row>
    <row r="13" spans="1:4" x14ac:dyDescent="0.2">
      <c r="A13" s="82" t="s">
        <v>72</v>
      </c>
      <c r="B13" s="85">
        <f>B11-B12</f>
        <v>75</v>
      </c>
      <c r="C13" s="85">
        <f>C11-C12</f>
        <v>900</v>
      </c>
      <c r="D13" s="86">
        <f t="shared" si="0"/>
        <v>975</v>
      </c>
    </row>
    <row r="14" spans="1:4" x14ac:dyDescent="0.2">
      <c r="A14" s="87" t="s">
        <v>133</v>
      </c>
      <c r="B14" s="88">
        <v>20</v>
      </c>
      <c r="C14" s="88">
        <v>20</v>
      </c>
      <c r="D14" s="89">
        <f t="shared" si="0"/>
        <v>40</v>
      </c>
    </row>
    <row r="15" spans="1:4" x14ac:dyDescent="0.2">
      <c r="A15" s="90" t="s">
        <v>134</v>
      </c>
      <c r="B15" s="88">
        <f>B13-B14</f>
        <v>55</v>
      </c>
      <c r="C15" s="88">
        <f>C13-C14</f>
        <v>880</v>
      </c>
      <c r="D15" s="89">
        <f t="shared" si="0"/>
        <v>935</v>
      </c>
    </row>
    <row r="17" spans="1:3" x14ac:dyDescent="0.2">
      <c r="A17" s="106" t="s">
        <v>137</v>
      </c>
    </row>
    <row r="18" spans="1:3" x14ac:dyDescent="0.2">
      <c r="A18" s="106" t="s">
        <v>138</v>
      </c>
      <c r="B18" s="85"/>
      <c r="C18" s="85"/>
    </row>
    <row r="19" spans="1:3" x14ac:dyDescent="0.2">
      <c r="A19" s="106" t="s">
        <v>139</v>
      </c>
      <c r="B19" s="85"/>
      <c r="C19" s="85">
        <v>6200</v>
      </c>
    </row>
    <row r="20" spans="1:3" x14ac:dyDescent="0.2">
      <c r="A20" s="106" t="s">
        <v>140</v>
      </c>
      <c r="B20" s="85"/>
      <c r="C20" s="85"/>
    </row>
    <row r="21" spans="1:3" x14ac:dyDescent="0.2">
      <c r="A21" s="106" t="s">
        <v>141</v>
      </c>
      <c r="B21" s="85"/>
      <c r="C21" s="85">
        <v>2480</v>
      </c>
    </row>
    <row r="22" spans="1:3" x14ac:dyDescent="0.2">
      <c r="A22" s="106" t="s">
        <v>142</v>
      </c>
      <c r="B22" s="85">
        <v>485</v>
      </c>
      <c r="C22" s="85"/>
    </row>
    <row r="23" spans="1:3" x14ac:dyDescent="0.2">
      <c r="A23" s="106" t="s">
        <v>143</v>
      </c>
      <c r="B23" s="85">
        <v>835</v>
      </c>
      <c r="C23" s="85"/>
    </row>
    <row r="24" spans="1:3" x14ac:dyDescent="0.2">
      <c r="A24" s="106" t="s">
        <v>144</v>
      </c>
      <c r="B24" s="85">
        <v>255</v>
      </c>
      <c r="C24" s="85"/>
    </row>
    <row r="25" spans="1:3" x14ac:dyDescent="0.2">
      <c r="B25" s="85"/>
      <c r="C25" s="85"/>
    </row>
    <row r="26" spans="1:3" ht="18" x14ac:dyDescent="0.25">
      <c r="A26" s="154" t="s">
        <v>135</v>
      </c>
      <c r="B26" s="155"/>
      <c r="C26" s="156"/>
    </row>
    <row r="27" spans="1:3" ht="15.75" x14ac:dyDescent="0.25">
      <c r="A27" s="112"/>
      <c r="B27" s="83" t="s">
        <v>123</v>
      </c>
      <c r="C27" s="84" t="s">
        <v>124</v>
      </c>
    </row>
    <row r="28" spans="1:3" ht="15.75" x14ac:dyDescent="0.25">
      <c r="A28" s="113" t="s">
        <v>147</v>
      </c>
      <c r="B28" s="114"/>
      <c r="C28" s="115"/>
    </row>
    <row r="29" spans="1:3" ht="15.75" x14ac:dyDescent="0.25">
      <c r="A29" s="116" t="s">
        <v>148</v>
      </c>
      <c r="B29" s="108"/>
      <c r="C29" s="117"/>
    </row>
    <row r="30" spans="1:3" ht="15.75" x14ac:dyDescent="0.25">
      <c r="A30" s="116" t="s">
        <v>149</v>
      </c>
      <c r="B30" s="109"/>
      <c r="C30" s="118"/>
    </row>
    <row r="31" spans="1:3" ht="15.75" x14ac:dyDescent="0.25">
      <c r="A31" s="116" t="s">
        <v>150</v>
      </c>
      <c r="B31" s="108"/>
      <c r="C31" s="117"/>
    </row>
    <row r="32" spans="1:3" ht="15.75" x14ac:dyDescent="0.25">
      <c r="A32" s="116"/>
      <c r="B32" s="108"/>
      <c r="C32" s="117"/>
    </row>
    <row r="33" spans="1:3" ht="15.75" x14ac:dyDescent="0.25">
      <c r="A33" s="113" t="s">
        <v>151</v>
      </c>
      <c r="B33" s="108"/>
      <c r="C33" s="117"/>
    </row>
    <row r="34" spans="1:3" ht="15.75" x14ac:dyDescent="0.25">
      <c r="A34" s="116" t="s">
        <v>152</v>
      </c>
      <c r="B34" s="108"/>
      <c r="C34" s="117"/>
    </row>
    <row r="35" spans="1:3" ht="15.75" x14ac:dyDescent="0.25">
      <c r="A35" s="116" t="s">
        <v>153</v>
      </c>
      <c r="B35" s="108"/>
      <c r="C35" s="117"/>
    </row>
    <row r="36" spans="1:3" ht="15.75" x14ac:dyDescent="0.25">
      <c r="A36" s="116" t="s">
        <v>157</v>
      </c>
      <c r="B36" s="108"/>
      <c r="C36" s="117"/>
    </row>
    <row r="37" spans="1:3" ht="15.75" x14ac:dyDescent="0.25">
      <c r="A37" s="116" t="s">
        <v>154</v>
      </c>
      <c r="B37" s="108"/>
      <c r="C37" s="117"/>
    </row>
    <row r="38" spans="1:3" ht="15.75" x14ac:dyDescent="0.25">
      <c r="A38" s="116" t="s">
        <v>155</v>
      </c>
      <c r="B38" s="108"/>
      <c r="C38" s="117"/>
    </row>
    <row r="39" spans="1:3" ht="15.75" x14ac:dyDescent="0.25">
      <c r="A39" s="116" t="s">
        <v>158</v>
      </c>
      <c r="B39" s="110"/>
      <c r="C39" s="119"/>
    </row>
    <row r="40" spans="1:3" ht="15.75" x14ac:dyDescent="0.25">
      <c r="A40" s="116" t="s">
        <v>156</v>
      </c>
      <c r="B40" s="120"/>
      <c r="C40" s="121"/>
    </row>
    <row r="41" spans="1:3" ht="15.75" x14ac:dyDescent="0.25">
      <c r="A41" s="116"/>
      <c r="B41" s="120"/>
      <c r="C41" s="121"/>
    </row>
    <row r="42" spans="1:3" ht="15.75" x14ac:dyDescent="0.25">
      <c r="A42" s="116" t="s">
        <v>159</v>
      </c>
      <c r="B42" s="120"/>
      <c r="C42" s="121"/>
    </row>
    <row r="43" spans="1:3" ht="15.75" x14ac:dyDescent="0.25">
      <c r="A43" s="122" t="s">
        <v>160</v>
      </c>
      <c r="B43" s="111"/>
      <c r="C43" s="119"/>
    </row>
    <row r="44" spans="1:3" ht="15.75" x14ac:dyDescent="0.25">
      <c r="A44" s="123" t="s">
        <v>161</v>
      </c>
      <c r="B44" s="110"/>
      <c r="C44" s="119"/>
    </row>
  </sheetData>
  <mergeCells count="3">
    <mergeCell ref="A1:D1"/>
    <mergeCell ref="A26:C26"/>
    <mergeCell ref="A3:D3"/>
  </mergeCells>
  <pageMargins left="0.7" right="0.7" top="0.75" bottom="0.75" header="0.3" footer="0.3"/>
  <pageSetup paperSize="9" orientation="portrait" r:id="rId1"/>
  <headerFooter>
    <oddHeader>&amp;L&amp;F&amp;R&amp;A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7</vt:i4>
      </vt:variant>
      <vt:variant>
        <vt:lpstr>Navngivne områder</vt:lpstr>
      </vt:variant>
      <vt:variant>
        <vt:i4>1</vt:i4>
      </vt:variant>
    </vt:vector>
  </HeadingPairs>
  <TitlesOfParts>
    <vt:vector size="8" baseType="lpstr">
      <vt:lpstr>Bilag 1</vt:lpstr>
      <vt:lpstr>Bilag 2</vt:lpstr>
      <vt:lpstr>Bilag 3</vt:lpstr>
      <vt:lpstr>Bilag 4</vt:lpstr>
      <vt:lpstr>Bilag 5</vt:lpstr>
      <vt:lpstr>Bilag 6</vt:lpstr>
      <vt:lpstr>Biag 7</vt:lpstr>
      <vt:lpstr>'Bilag 2'!Udskriftsområde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Rømer</dc:creator>
  <cp:lastModifiedBy>Peter Rømer</cp:lastModifiedBy>
  <cp:lastPrinted>2016-02-23T18:17:32Z</cp:lastPrinted>
  <dcterms:created xsi:type="dcterms:W3CDTF">2016-02-15T18:00:45Z</dcterms:created>
  <dcterms:modified xsi:type="dcterms:W3CDTF">2016-02-25T19:23:06Z</dcterms:modified>
</cp:coreProperties>
</file>